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Partilha Gabinete\Projetos Gabinete Técnico\Projetos\2021\Conclusão dos Espaços Publicos do Loteamento dos Casteletes\Peças Escritas\"/>
    </mc:Choice>
  </mc:AlternateContent>
  <xr:revisionPtr revIDLastSave="0" documentId="13_ncr:1_{A83375F6-E0B9-4432-9F63-2CCB0167B557}" xr6:coauthVersionLast="47" xr6:coauthVersionMax="47" xr10:uidLastSave="{00000000-0000-0000-0000-000000000000}"/>
  <bookViews>
    <workbookView xWindow="10965" yWindow="990" windowWidth="13035" windowHeight="14715" activeTab="1" xr2:uid="{00000000-000D-0000-FFFF-FFFF00000000}"/>
  </bookViews>
  <sheets>
    <sheet name="Folha1" sheetId="1" r:id="rId1"/>
    <sheet name="Folha1 (2)" sheetId="2" r:id="rId2"/>
  </sheets>
  <definedNames>
    <definedName name="_xlnm.Print_Area" localSheetId="0">Folha1!$A$1:$F$80</definedName>
    <definedName name="_xlnm.Print_Area" localSheetId="1">'Folha1 (2)'!$A$1:$D$71</definedName>
    <definedName name="_xlnm.Print_Titles" localSheetId="0">Folha1!$4:$4</definedName>
    <definedName name="_xlnm.Print_Titles" localSheetId="1">'Folha1 (2)'!$4:$4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6" i="2" l="1"/>
  <c r="D65" i="2"/>
  <c r="D60" i="2"/>
  <c r="D25" i="2"/>
  <c r="D24" i="2"/>
  <c r="F15" i="1" l="1"/>
  <c r="F14" i="1"/>
  <c r="F75" i="1"/>
  <c r="F65" i="1"/>
  <c r="F64" i="1"/>
  <c r="D68" i="1"/>
  <c r="F66" i="1"/>
  <c r="D63" i="1" l="1"/>
  <c r="F62" i="1"/>
  <c r="F63" i="1"/>
  <c r="D69" i="1"/>
  <c r="F67" i="1" l="1"/>
  <c r="F74" i="1"/>
  <c r="F73" i="1"/>
  <c r="F72" i="1"/>
  <c r="F76" i="1" s="1"/>
  <c r="F12" i="1"/>
  <c r="F69" i="1"/>
  <c r="F28" i="1" l="1"/>
  <c r="F20" i="1"/>
  <c r="F56" i="1"/>
  <c r="F57" i="1"/>
  <c r="F55" i="1"/>
  <c r="F52" i="1"/>
  <c r="F53" i="1"/>
  <c r="F51" i="1"/>
  <c r="F48" i="1"/>
  <c r="F49" i="1"/>
  <c r="F47" i="1"/>
  <c r="F44" i="1"/>
  <c r="F45" i="1"/>
  <c r="F43" i="1"/>
  <c r="F40" i="1"/>
  <c r="F41" i="1"/>
  <c r="F39" i="1"/>
  <c r="F36" i="1"/>
  <c r="F37" i="1"/>
  <c r="F35" i="1"/>
  <c r="F33" i="1"/>
  <c r="F7" i="1"/>
  <c r="F58" i="1" l="1"/>
  <c r="F30" i="1"/>
  <c r="F29" i="1"/>
  <c r="D25" i="1"/>
  <c r="F25" i="1" s="1"/>
  <c r="D26" i="1"/>
  <c r="F26" i="1" s="1"/>
  <c r="F24" i="1"/>
  <c r="F21" i="1"/>
  <c r="F18" i="1"/>
  <c r="F19" i="1"/>
  <c r="F22" i="1"/>
  <c r="F23" i="1"/>
  <c r="F17" i="1" l="1"/>
  <c r="F8" i="1"/>
  <c r="F10" i="1" s="1"/>
  <c r="F61" i="1" l="1"/>
  <c r="F60" i="1"/>
  <c r="F68" i="1"/>
  <c r="F27" i="1"/>
  <c r="F16" i="1"/>
  <c r="F31" i="1" l="1"/>
  <c r="F70" i="1"/>
  <c r="F77" i="1" s="1"/>
</calcChain>
</file>

<file path=xl/sharedStrings.xml><?xml version="1.0" encoding="utf-8"?>
<sst xmlns="http://schemas.openxmlformats.org/spreadsheetml/2006/main" count="379" uniqueCount="145">
  <si>
    <t>Designação dos trabalhos</t>
  </si>
  <si>
    <t>Quant.</t>
  </si>
  <si>
    <t>Valor Global</t>
  </si>
  <si>
    <t>Estaleiro</t>
  </si>
  <si>
    <t>1.1</t>
  </si>
  <si>
    <t>Total Capitulo</t>
  </si>
  <si>
    <t>Estimativa de Custos</t>
  </si>
  <si>
    <t>un</t>
  </si>
  <si>
    <t>unid</t>
  </si>
  <si>
    <t>Preço uni.</t>
  </si>
  <si>
    <t>1.2</t>
  </si>
  <si>
    <t>ml</t>
  </si>
  <si>
    <t>Execução de rega de impregnação em emulsão betuminosa do tipo catiónico de rotura lenta, CSS-1, à taxa de 1.0 Kg/m2, obedecendo a especificação ASTM D-2397-73, ou do tipo aniónico de rotura lenta, SS-1, à taxa de 1.0 Kg/m2, obedecendo à especificação ASTMD-977-73;</t>
  </si>
  <si>
    <t>m²</t>
  </si>
  <si>
    <t>Acresce Iva à taxa legal em vigor.</t>
  </si>
  <si>
    <t>2.1</t>
  </si>
  <si>
    <t>2.2</t>
  </si>
  <si>
    <t>2.3</t>
  </si>
  <si>
    <t>2.4</t>
  </si>
  <si>
    <t>2.5</t>
  </si>
  <si>
    <t>2.6</t>
  </si>
  <si>
    <t>2.7</t>
  </si>
  <si>
    <t>2.8</t>
  </si>
  <si>
    <t>2.9</t>
  </si>
  <si>
    <t>2.10</t>
  </si>
  <si>
    <t>2.11</t>
  </si>
  <si>
    <t>2.12</t>
  </si>
  <si>
    <t>2.13</t>
  </si>
  <si>
    <t>2.14</t>
  </si>
  <si>
    <t>2.15</t>
  </si>
  <si>
    <t>2.16</t>
  </si>
  <si>
    <t xml:space="preserve">Total </t>
  </si>
  <si>
    <t>Conclusão dos Espaços Públicos do Loteamento dos Casteletes</t>
  </si>
  <si>
    <t>Estaleiro de obra e mobilização de equipamento, de modo a abranger todas as frentes de trabalho necessárias à sua execução; montagem de estaleiro, manutenção do estaleiro pelo período previsto para a execução da obra; implementação e cumprimento do plano de prevenção e gestão de resíduos sólidos de acordo com a respetiva legislação em vigor, tendo em conta a caracterização da obra, incorporação de reciclados e prevenção de resíduos; acondicionamento e triagem, produção de resíduos de construção e demolição, de acordo com as condições técnicas especiais; implementação e cumprimento do plano de prevenção e segurança no trabalho, de acordo com as condições técnicas especiais; desmonte do estaleiro e limpeza final da obra;</t>
  </si>
  <si>
    <t>un/mês</t>
  </si>
  <si>
    <t>Nota: Os meios a utilizar para a execução dos trabalhos deverão ser proporcionais ao tipo de trabalho a executar, nunca utilizando meios que pelas suas caraterísticas possam agravar as condições inicialmente existentes;</t>
  </si>
  <si>
    <r>
      <t>m</t>
    </r>
    <r>
      <rPr>
        <sz val="10"/>
        <color theme="1"/>
        <rFont val="Calibri"/>
        <family val="2"/>
      </rPr>
      <t>³</t>
    </r>
  </si>
  <si>
    <t>Fornecimento e assentamento de lancil deitado em betão com 0,15mx0,20mx1,00m, incluindo fundação em betão simples, todos os trabalhos e acessórios para um acabamento homogéneo e isento de imperfeições, conforme peças desenhadas;</t>
  </si>
  <si>
    <t>Fornecimento e aplicação de canal com grelha do tipo Lusitana ACO Multidrain 300, com classe de carga D400 e todos os trabalhos e materiais necessários à sua boa execução, abertura e encerramento de vala, conforme peças desenhadas;</t>
  </si>
  <si>
    <t>Escavação a uma profundidade de 0,40m com uma largura de 0,40m, para colocação de canal com grelha, incluindo transporte a vazadouro devidamente licenciado de todo o material proveniente dessa ação e todos os trabalhos e acessórios necessários para a colocação do canal, conforme peças desenhadas;</t>
  </si>
  <si>
    <t>Fornecimento e aplicação de base em materiais britados de granulometria extensa, constituídos por tout-venant 0-32 na espessura de 15cm, incluindo rega e compactação;</t>
  </si>
  <si>
    <t>Fornecimento e execução de camada de desgaste em betão betuminoso AC14 Surf 50/70 BB, com 0,05m de espessura média depois de compactado, assim como garantir as respetivas pendentes de 2,5%, no sentido eixo da estrada bermas;</t>
  </si>
  <si>
    <t>2.17</t>
  </si>
  <si>
    <t>Fornecimento e execução de caixa em betão para sarjeta e conjunto de grelha e aro(C 250) de sumidouro ref.021/022 tipo HL Fundição Lda, para escoamento de águas pluviais, incluindo todos os trabalhos e acessórios necessários para que o seu acabamento resulte numa superfície contínua e isenta de irregularidades;</t>
  </si>
  <si>
    <t>Fornecimento e montagem de sinalética vertical, em chapa de alumínio, de 2mm de espessura, com aba simples de 25mm, tratamento e limpeza, seguindo-se pintura eletrostática a cinza clara (Ral 9018), cor neutra, conforme o decreto regulamentar nº 22/A98, incluindo todos os acessórios de fixação, poste de diâmetro 60mm, abraçadeiras de aba quinada com diâmetro 60mm, assim como todos os trabalhos necessários para fixação ao solo, do sinal B2 Paragem Obrigatória;</t>
  </si>
  <si>
    <t>Fornecimento e aplicação de tinta tipo C-FLOOR RM650 R da Cin, no mínimo de duas demãos na cor Branco 0501, incluindo limpeza prévia do pavimento para pintura de  simbologia "STOP", conforme desenho de pormenor e especificações do Decreto Regulamentar nº 22/A98, na sua última redação, incluindo todos os trabalhos e acessórios necessários a um acabamento homogéneo e isento de irregularidades;</t>
  </si>
  <si>
    <t>Fornecimento e aplicação de tinta tipo C-FLOOR RM650 R da Cin, no mínimo de duas demãos na cor Branco 0501, incluindo limpeza prévia do pavimento para pintura de linha descontínua - M2, com 10cm de espessura, conforme desenho de pormenor e especificações do Decreto Regulamentar nº 22/A98, na sua última redação, incluindo todos os trabalhos e acessórios necessários a um acabamento homogéneo e isento de irregularidades;</t>
  </si>
  <si>
    <t xml:space="preserve">Troço de Ligação entre Loteamento e Caminho dos  Casteletes </t>
  </si>
  <si>
    <t>3.1</t>
  </si>
  <si>
    <t>Muro de suporte entre Lote 1 e Espaço Verde 1</t>
  </si>
  <si>
    <t>vg</t>
  </si>
  <si>
    <t>3.2</t>
  </si>
  <si>
    <t>3.2.1</t>
  </si>
  <si>
    <t>3.2.2</t>
  </si>
  <si>
    <t>3.2.3</t>
  </si>
  <si>
    <t>Muro M1</t>
  </si>
  <si>
    <t>Muro M2</t>
  </si>
  <si>
    <t>Muro M3</t>
  </si>
  <si>
    <t>3.3</t>
  </si>
  <si>
    <t>3.3.1</t>
  </si>
  <si>
    <t>3.3.2</t>
  </si>
  <si>
    <t>3.3.3</t>
  </si>
  <si>
    <t>3.4</t>
  </si>
  <si>
    <t>3.4.1</t>
  </si>
  <si>
    <t>3.4.2</t>
  </si>
  <si>
    <t>3.4.3</t>
  </si>
  <si>
    <t>3.5</t>
  </si>
  <si>
    <t>3.5.1</t>
  </si>
  <si>
    <t>3.5.2</t>
  </si>
  <si>
    <t>3.5.3</t>
  </si>
  <si>
    <t>3.6</t>
  </si>
  <si>
    <t>3.6.1</t>
  </si>
  <si>
    <t>3.6.2</t>
  </si>
  <si>
    <t>3.6.3</t>
  </si>
  <si>
    <t>3.7</t>
  </si>
  <si>
    <t>3.7.1</t>
  </si>
  <si>
    <t>3.7.2</t>
  </si>
  <si>
    <t>3.7.3</t>
  </si>
  <si>
    <r>
      <t xml:space="preserve">Fornecimento e aplicação de betão armado C25/30 e aço A500NR, vibrado mecânicamente em </t>
    </r>
    <r>
      <rPr>
        <b/>
        <sz val="10"/>
        <rFont val="Calibri"/>
        <family val="2"/>
        <scheme val="minor"/>
      </rPr>
      <t>muros de suporte</t>
    </r>
    <r>
      <rPr>
        <sz val="10"/>
        <rFont val="Calibri"/>
        <family val="2"/>
        <scheme val="minor"/>
      </rPr>
      <t xml:space="preserve"> (M1, M2 e M3) conforme projeto, incluíndo cofragem e descofragem, impermeabilização com emulsão betuminosa do tipo "Inertol F, SIKA", ou equivalente, drenos de tubo de PVC com Ø75mm, todos os trabalhos preparatórios e complementares à boa execução da tarefa</t>
    </r>
    <r>
      <rPr>
        <sz val="10"/>
        <color theme="1"/>
        <rFont val="Calibri"/>
        <family val="2"/>
        <scheme val="minor"/>
      </rPr>
      <t>, assim como um acabamento final homogéneo e isento de irregularidades;</t>
    </r>
  </si>
  <si>
    <t>Limpeza das áreas afetadas pelos trabalhos, incluindo a reposição das condições iniciais e todos os trabalhos e acessórios para um acabamento final homogéneo e isento de irregularidades;</t>
  </si>
  <si>
    <t>Escavação/abertura para implantação dos muros de suporte de terras (M1, M2 e M3), incluindo decapagem, desmatação, remoção de entulho na área afetada, compactação e transporte a vazadouro dos produtos sobrantes da escavação para local devidamente licenciado, assim como todos os trabalhos e acessórios para um acabamento final homogéneo e isento de irregularidades;</t>
  </si>
  <si>
    <t>Execução de aterros com bagacina a tardoz dos muros de suporte (M1, M2 e M3), incluindo a compactação, colocação de manta geotêxtil e geodreno com Ø150mm com saídas de Ø75mm,  assim como todos os trabalhos e acessórios para um acabamento final homogéneo e isento de irregularidades;</t>
  </si>
  <si>
    <t>Fornecimento e aplicação de betão de limpeza C12/15 sob elementos de fundação (Muros M1, M2 e M3) com 5cm de espessura, incluindo todos os trabalhos e acessórios para um acabamento final homogéneo e isento de irregularidades;</t>
  </si>
  <si>
    <t>Diversos</t>
  </si>
  <si>
    <t>Execução de aterros a tardoz do muro com materiais provenientes da escavação, incluindo limpeza do material removido da escavação, compactação em camadas de 20cm e todos os trabalhos e acessórios para um acabamento final homogéneo e isento de irregularidades;</t>
  </si>
  <si>
    <t>Fornecimento e assentamento de lancil em pé em betão com 0,15mx0,20mx1,00m, incluindo fundação em betão simples, todos os trabalhos e acessórios para um acabamento homogéneo e isento de imperfeições, conforme peças desenhadas;</t>
  </si>
  <si>
    <t>m³</t>
  </si>
  <si>
    <t>4.1</t>
  </si>
  <si>
    <t>4.2</t>
  </si>
  <si>
    <t>4.3</t>
  </si>
  <si>
    <t>4.4</t>
  </si>
  <si>
    <t>4.5</t>
  </si>
  <si>
    <t>4.6</t>
  </si>
  <si>
    <t>Fornecimento e aplicação de tinta tipo C-FLOOR RM650 R da Cin, no mínimo de duas demãos na cor Branco 0501, incluindo limpeza prévia do pavimento para pintura de linha contínua delimitadora de lugares de estacionamento - M14B, com 10cm de espessura, conforme desenho de pormenor e especificações do Decreto Regulamentar nº 22/A98, na sua última redação, incluindo todos os trabalhos e acessórios necessários a um acabamento homogéneo e isento de irregularidades;</t>
  </si>
  <si>
    <t>4.7</t>
  </si>
  <si>
    <t>4.8</t>
  </si>
  <si>
    <t>4.9</t>
  </si>
  <si>
    <t xml:space="preserve">  </t>
  </si>
  <si>
    <t>Limpeza e remoção de infestantes, e outros, nomeadamente, poda das arvores, por forma a deixar livre a linha vertical de delimitação da via de circulação, através de processos  mecânicos, incluindo,  transporte a vazadouro devidamente licenciado de todo o material proveniente dessa ação, e fornecimento ao dono de obra de sobras provenientes da poda das arvores, que possam ter uma utilização como toros de madeira;</t>
  </si>
  <si>
    <t>Execução de trabalhos de picagem de cabeço de rocha, a uma profundidade adequada à caixa de estrada, conforme peças desenhadas, com recurso a meios mecânicos, incluindo todos os trabalhos de correção, baldeação, carga, transporte e descarga, na zona de aterro, conforme peças desenhadas;</t>
  </si>
  <si>
    <t xml:space="preserve">Regularização de caixa de estrada, através de  escavação, com aproveitamento dos materiais provenientes dessa ação para a zona de aterro, incluindo todos os trabalhos e acessórios para um acabamento homogéneo e isento de irregularidades; </t>
  </si>
  <si>
    <t>Regularização de caixa de estrada, através de  aterro com material de empréstimo, aproveitamento de 1/3 do material proveniente da escavação e fornecimento do restante material, por forma a regularizar a via na sua extensão, incluindo transporte, espalhamento, compactação e todos os trabalhos e acessórios para um acabamento final homogéneo e isento de irregularidades, conforme peças desenhadas;</t>
  </si>
  <si>
    <t>Execução de muro de alvenaria de pedra aparelhada da região de secção trapezoidal, com  1,10m de altura  menor e 1,60 de altura maior no limpo, e 0,30m de largura, conforme foto nas peças desenhadas,  com as seguintes caraterísticas, abertura de fundação, limpeza e humidificação do leito para aplicação do betão de limpeza, betão de limpeza, execução das fiadas de pedra assente com argamassa de cimento confecionada em obra, com 250,00kg/m³, ao traço 1:5, fiada a fiada, incluindo todos os trabalhos necessários à sua boa execução, preenchimento das juntas com rachão e coroamento em cimento com acabamento talochado;</t>
  </si>
  <si>
    <t>Fornecimento e montagem de sinalética vertical, em chapa de alumínio, de 2mm de espessura, com aba simples de 25mm, tratamento e limpeza, seguindo-se pintura eletrostática a cinza clara (Ral 9018), cor neutra, conforme o decreto regulamentar nº 22/A98, incluindo todos os acessórios de fixação, poste de diâmetro 60mm, abraçadeiras de aba quinada com diâmetro 60mm, assim como todos os trabalhos necessários para fixação ao solo, do sinal A1C Curva à Direita e Contra Curva;</t>
  </si>
  <si>
    <t>Fornecimento e aplicação de tinta  tipo C-FLOOR RM650 R da Cin, no mínimo de duas demãos na cor Branco 0501, incluindo limpeza prévia do pavimento para pintura  de passagem para peões(M11), barras com 50cm de largura paralelas ao eixo da via e afastadas entre si 50cm, conforme desenho de pormenor e especificações do Decreto Regulamentar nº 22/A98, na sua última redação, incluindo todos os trabalhos e acessórios necessários a um acabamento homogéneo e isento de irregularidades;</t>
  </si>
  <si>
    <t>Correção de tampa de saneamento, promovendo o seu nivelamento com o pavimento adjacente, incluindo todos do trabalhos e acessórios para um acabamento homogéneo e isento de irregularidades;</t>
  </si>
  <si>
    <t>Fornecimento e montagem de sinalética vertical, em chapa de alumínio, de 2mm de espessura, com aba simples de 25mm, tratamento e limpeza, seguindo-se pintura eletrostática a cinza clara (Ral 9018), cor neutra, conforme o decreto regulamentar nº 22/A98, incluindo todos os acessórios de fixação, poste de diâmetro 60mm, abraçadeiras de aba quinada com diâmetro 60mm, assim como todos os trabalhos necessários para fixação ao solo, do sinal H7 Passagem para Peões;</t>
  </si>
  <si>
    <t>Fornecimento e montagem de sinalética vertical, em chapa de alumínio, de 2mm de espessura, com aba simples de 25mm, tratamento e limpeza, seguindo-se pintura eletrostática a cinza clara (ral 9018), cor neutra, conforme o Decreto Regulamentar nº 22/A98, na sua última redação, incluindo todos os acessórios de fixação, poste de diâmetro 60mm, abraçadeiras de aba quinada com diâmetro 60mm, assim como todos os trabalhos necessários para fixação ao solo, do sinal H1a - Estacionamento autorizado;</t>
  </si>
  <si>
    <t>5.1</t>
  </si>
  <si>
    <t>5.2</t>
  </si>
  <si>
    <t>5.3</t>
  </si>
  <si>
    <t>Sinalética Rodoviária</t>
  </si>
  <si>
    <t>Fornecimento e montagem de sinalética vertical, em chapa de alumínio, de 2mm de espessura, com aba simples de 25mm, tratamento e limpeza, seguindo-se pintura eletrostática a cinza clara (ral 9018), cor neutra, conforme o Decreto Regulamentar nº 22/A98, na sua última redação, incluindo todos os acessórios de fixação, poste de diâmetro 60mm, abraçadeiras de aba quinada com diâmetro 60mm, assim como todos os trabalhos necessários para fixação ao solo, do sinal H1a - Estacionamento autorizado, e o painel adicional Mod.11d - pessoas com mobilidade condicionada;</t>
  </si>
  <si>
    <t>4.10</t>
  </si>
  <si>
    <t>Fornecimento e aplicação de tinta tipo C-FLOOR RM650 R da Cin, no mínimo de duas demãos na cor Branco 0501, incluindo limpeza prévia do pavimento para pintura da simbologia de “Pessoas com mobilidade condicionada”, conforme desenho de pormenor e especificações do Decreto Regulamentar nº 22/A98, na sua última redação, incluindo todos os trabalhos e acessórios necessários a um acabamento homogéneo e isento de irregularidades;</t>
  </si>
  <si>
    <r>
      <t xml:space="preserve">Fornecimento e montagem de placa de obra com 2,00mx1,20m, incluindo estrutura em ferro galvanizado, composta por prumos verticais em tubo de </t>
    </r>
    <r>
      <rPr>
        <sz val="10"/>
        <color theme="1"/>
        <rFont val="Calibri"/>
        <family val="2"/>
      </rPr>
      <t>Ø63, fixos ao solo com argamassa, numa profundidade mínima de 40cm, aro em tubo facar 40x40mm e chapa metálica com 30mm, fixa aos prumos verticais com abraçadeiras de aba quinada de diâmetro 60mm de espessura,</t>
    </r>
    <r>
      <rPr>
        <sz val="10"/>
        <color theme="1"/>
        <rFont val="Calibri"/>
        <family val="2"/>
        <scheme val="minor"/>
      </rPr>
      <t xml:space="preserve"> incluindo todos os trabalhos necessários à sua boa execução, conforme desenho de pormenor;</t>
    </r>
  </si>
  <si>
    <t>Execução de corte no pavimento de betão betuminoso existente, na junção dos diferentes pavimentos, incluindo todos os trabalhos necessários e transporte a vazadouro devidamente licenciado de todo o material proveniente dessa ação;</t>
  </si>
  <si>
    <t>5.4</t>
  </si>
  <si>
    <t>Fornecimento e espalhamento de terra vegetal, e plantação de relva tipo grama, nas zonas de sobra, por forma a rematar a morfologia existente com o betuminoso, incluindo todos os trabalhos e acessórios necessários ao seu bom acabamento;</t>
  </si>
  <si>
    <t>Fornecimento e aplicação de plataforma em betão C25/30 de pigmentação vermelha, com 10cm de espessura, sob base previamente regularizada e compactada, incluindo malha sol QC30, esquartelamento de juntas e juntas de dilatação de 3,00m em 3,00m, com acabamento talochado e todos os trabalhos e acessórios necessários para um acabamento final homogéneo e isento de irregularidades;</t>
  </si>
  <si>
    <t>Execução de poço absorvente de águas pluviais, incluindo trabalho de abertura de cabouco em rocha branda, respetivo preenchimento do interior com pedra aparelhada nas suas paredes, até uma profundidade de 2,00m, e respetivo encerramento, assim como transporte a vazadouro devidamente licenciado, de todo o material sobrante proveniente desta ação, incluindo tubagem de diâmetro 200mm de ligação à sarjeta, e todos os trabalhos e acessórios necessários para a apresentação de um bom acabamento;</t>
  </si>
  <si>
    <t>Execução de aterros com terra vegetal com espessura de 30cm numa faixa de 3,00m a tardoz dos muros, incluindo todos os trabalhos e acessórios para um acabamento final homogéneo e isento de irregularidades;</t>
  </si>
  <si>
    <t>Remoção de tampa de betão existente danificada, incluindo transporte a vazadouro devidamente licenciado de todos os materiais proveniente dessa ação, e todos os trabalhos e acessórios necessários para a correta execução dessa ação;</t>
  </si>
  <si>
    <t>Fornecimento e aplicação de tampa de saneamento em betão, incluindo ferros de rebordo, conforme desenho e peça original, incluindo, todos os trabalhos e acessórios  para um acabamento homogéneo e isento de irregularidades;</t>
  </si>
  <si>
    <t>2.2.1</t>
  </si>
  <si>
    <t>2.2.2</t>
  </si>
  <si>
    <t>Picagem de cabeço PC1</t>
  </si>
  <si>
    <t>Picagem de cabeço PC2</t>
  </si>
  <si>
    <t>Fornecimento e aplicação de conjunto de tampa redonda em ferro fundido tipo HL Fundição, Lda  D400 - EN124, ref.032/033, para encerramento de caixa existente, incluindo todos os trabalhos e acessórios necessários para um acabamento homogéneo e isento de irregularidades;</t>
  </si>
  <si>
    <t xml:space="preserve">Troço de Ligação entre Loteamento e Marginal dos  Casteletes </t>
  </si>
  <si>
    <t>Mapa de Quantidades</t>
  </si>
  <si>
    <t>Execução de muro de alvenaria de pedra aparelhada da região de secção trapezoidal, com  1,10m de altura  menor e 1,60m de altura maior no limpo, e 0,30m de largura, com as seguintes caraterísticas, abertura de fundação, limpeza e humidificação do leito para aplicação do betão de limpeza, betão de limpeza, execução das fiadas de pedra assente com argamassa de cimento confecionada em obra, com 250,00kg/m³, ao traço 1:5, fiada a fiada, incluindo todos os trabalhos necessários à sua boa execução, preenchimento das juntas com rachão e coroamento em cimento com acabamento talochado;</t>
  </si>
  <si>
    <t>Fornecimento e execução de camada de desgaste em betão betuminoso AC14 Surf 50/70 BB, com 5cm de espessura média depois de compactado, assim como garantir as respetivas pendentes de 2,5%, no sentido eixo da estrada bermas;</t>
  </si>
  <si>
    <t>Fornecimento e montagem de sinalética vertical, em chapa de alumínio, de 2mm de espessura, com aba simples de 25mm, tratamento e limpeza, seguindo-se pintura eletrostática a cinza claro (Ral 9018), cor neutra, conforme o Decreto Regulamentar nº 22/A98, incluindo todos os acessórios de fixação, poste de diâmetro 60mm, abraçadeiras de aba quinada com diâmetro 60mm, assim como todos os trabalhos necessários para fixação ao solo, do sinal B2 Paragem Obrigatória;</t>
  </si>
  <si>
    <t>Fornecimento e aplicação de tinta tipo C-FLOOR RM650 R da Cin, no mínimo de duas demãos na cor branco 0501, incluindo limpeza prévia do pavimento para pintura de  simbologia "STOP", conforme desenho de pormenor e especificações do Decreto Regulamentar nº 22/A98, na sua última redação, incluindo todos os trabalhos e acessórios necessários a um acabamento homogéneo e isento de irregularidades;</t>
  </si>
  <si>
    <t>Fornecimento e montagem de sinalética vertical, em chapa de alumínio, de 2mm de espessura, com aba simples de 25mm, tratamento e limpeza, seguindo-se pintura eletrostática a cinza claro (Ral 9018), cor neutra, conforme o Decreto Regulamentar nº 22/A98, incluindo todos os acessórios de fixação, poste de diâmetro 60mm, abraçadeiras de aba quinada com diâmetro 60mm, assim como todos os trabalhos necessários para fixação ao solo, do sinal H7 Passagem para Peões;</t>
  </si>
  <si>
    <t>Fornecimento e aplicação de tinta  tipo C-FLOOR RM650 R da Cin, no mínimo de duas demãos na cor branco 0501, incluindo limpeza prévia do pavimento para pintura  de passagem para peões(M11), barras com 50cm de largura paralelas ao eixo da via e afastadas entre si 50cm, conforme desenho de pormenor e especificações do Decreto Regulamentar nº 22/A98, na sua última redação, incluindo todos os trabalhos e acessórios necessários a um acabamento homogéneo e isento de irregularidades;</t>
  </si>
  <si>
    <t>Fornecimento e montagem de sinalética vertical, em chapa de alumínio, de 2mm de espessura, com aba simples de 25mm, tratamento e limpeza, seguindo-se pintura eletrostática a cinza claro (ral 9018), cor neutra, conforme o Decreto Regulamentar nº 22/A98, na sua última redação, incluindo todos os acessórios de fixação, poste de diâmetro 60mm, abraçadeiras de aba quinada com diâmetro 60mm, assim como todos os trabalhos necessários para fixação ao solo, do sinal H1a - Estacionamento autorizado, e o painel adicional Mod.11d - pessoas com mobilidade condicionada;</t>
  </si>
  <si>
    <t>Fornecimento e aplicação de tinta tipo C-FLOOR RM650 R da Cin, no mínimo de duas demãos na cor branco 0501, incluindo limpeza prévia do pavimento para pintura da simbologia de “Pessoas com mobilidade condicionada”, conforme desenho de pormenor e especificações do Decreto Regulamentar nº 22/A98, na sua última redação, incluindo todos os trabalhos e acessórios necessários a um acabamento homogéneo e isento de irregularidades;</t>
  </si>
  <si>
    <t>Fornecimento e montagem de sinalética vertical, em chapa de alumínio, de 2mm de espessura, com aba simples de 25mm, tratamento e limpeza, seguindo-se pintura eletrostática a cinza claro (ral 9018), cor neutra, conforme o Decreto Regulamentar nº 22/A98, na sua última redação, incluindo todos os acessórios de fixação, poste de diâmetro 60mm, abraçadeiras de aba quinada com diâmetro 60mm, assim como todos os trabalhos necessários para fixação ao solo, do sinal H1a - Estacionamento autorizado;</t>
  </si>
  <si>
    <t>Fornecimento e montagem de sinalética vertical, em chapa de alumínio, de 2mm de espessura, com aba simples de 25mm, tratamento e limpeza, seguindo-se pintura eletrostática a cinza claro (Ral 9018), cor neutra, conforme o Decreto Regulamentar nº 22/A98, incluindo todos os acessórios de fixação, poste de diâmetro 60mm, abraçadeiras de aba quinada com diâmetro 60mm, assim como todos os trabalhos necessários para fixação ao solo, do sinal A1C Curva à Direita e Contra Curva;</t>
  </si>
  <si>
    <t>Fornecimento e aplicação de tinta tipo C-FLOOR RM650 R da Cin, no mínimo de duas demãos na cor branco 0501, incluindo limpeza prévia do pavimento para pintura de linha descontínua - M2, com 10cm de espessura, conforme desenho de pormenor e especificações do Decreto Regulamentar nº 22/A98, na sua última redação, incluindo todos os trabalhos e acessórios necessários a um acabamento homogéneo e isento de irregularidades;</t>
  </si>
  <si>
    <t>Fornecimento e aplicação de tinta tipo C-FLOOR RM650 R da Cin, no mínimo de duas demãos na cor branco 0501, incluindo limpeza prévia do pavimento para pintura de linha contínua delimitadora de lugares de estacionamento - M14B, com 10cm de espessura, conforme desenho de pormenor e especificações do Decreto Regulamentar nº 22/A98, na sua última redação, incluindo todos os trabalhos e acessórios necessários a um acabamento homogéneo e isento de irregularidades;</t>
  </si>
  <si>
    <t>Fornecimento e aplicação de tampa de saneamento em betão, incluindo ferros de rebordo, conforme desenho e peça original e todos os trabalhos e acessórios  para um acabamento homogéneo e isento de irregularidades;</t>
  </si>
  <si>
    <t>Remoção de tampa de betão danificada existente, incluindo transporte a vazadouro devidamente licenciado de todos os materiais provenientes dessa ação, e todos os trabalhos e acessórios para um acabamento homogéneo e isento de irregularidades;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</si>
</sst>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816]_-;\-* #,##0.00\ [$€-816]_-;_-* &quot;-&quot;??\ [$€-816]_-;_-@_-"/>
    <numFmt numFmtId="165" formatCode="_-* #,##0.00\ [$€]_-;\-* #,##0.00\ [$€]_-;_-* &quot;-&quot;??\ [$€]_-;_-@_-"/>
  </numFmts>
  <fonts count="14" x14ac:knownFonts="1">
    <font>
      <sz val="11"/>
      <color theme="1"/>
      <name val="Calibri"/>
      <family val="2"/>
      <scheme val="minor"/>
    </font>
    <font>
      <sz val="11"/>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8"/>
      <color theme="1"/>
      <name val="Calibri"/>
      <family val="2"/>
      <scheme val="minor"/>
    </font>
    <font>
      <b/>
      <sz val="10"/>
      <name val="Calibri"/>
      <family val="2"/>
      <scheme val="minor"/>
    </font>
    <font>
      <sz val="10"/>
      <color theme="1"/>
      <name val="Calibri"/>
      <family val="2"/>
    </font>
    <font>
      <sz val="10"/>
      <name val="Calibri"/>
      <family val="2"/>
      <scheme val="minor"/>
    </font>
    <font>
      <sz val="8"/>
      <name val="Calibri"/>
      <family val="2"/>
      <scheme val="minor"/>
    </font>
    <font>
      <sz val="10"/>
      <name val="Arial"/>
      <family val="2"/>
    </font>
    <font>
      <sz val="11"/>
      <color rgb="FFFF0000"/>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6">
    <xf numFmtId="0" fontId="0" fillId="0" borderId="0"/>
    <xf numFmtId="44" fontId="1" fillId="0" borderId="0" applyFont="0" applyFill="0" applyBorder="0" applyAlignment="0" applyProtection="0"/>
    <xf numFmtId="0" fontId="12" fillId="0" borderId="0"/>
    <xf numFmtId="165" fontId="12" fillId="0" borderId="0" applyFont="0" applyFill="0" applyBorder="0" applyAlignment="0" applyProtection="0"/>
    <xf numFmtId="0" fontId="12" fillId="0" borderId="0"/>
    <xf numFmtId="0" fontId="12" fillId="0" borderId="0"/>
  </cellStyleXfs>
  <cellXfs count="90">
    <xf numFmtId="0" fontId="0" fillId="0" borderId="0" xfId="0"/>
    <xf numFmtId="0" fontId="3" fillId="0" borderId="0" xfId="0" applyFont="1"/>
    <xf numFmtId="0" fontId="3" fillId="3" borderId="1" xfId="0" applyFont="1" applyFill="1" applyBorder="1" applyAlignment="1">
      <alignment horizontal="center" wrapText="1"/>
    </xf>
    <xf numFmtId="0" fontId="4" fillId="3" borderId="1" xfId="0" applyFont="1" applyFill="1" applyBorder="1" applyAlignment="1">
      <alignment horizontal="justify" vertical="justify" wrapText="1"/>
    </xf>
    <xf numFmtId="0" fontId="4" fillId="3" borderId="1" xfId="0" applyFont="1" applyFill="1" applyBorder="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top" wrapText="1"/>
    </xf>
    <xf numFmtId="2" fontId="5" fillId="0" borderId="1" xfId="0"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5" fillId="6" borderId="1" xfId="0" applyFont="1" applyFill="1" applyBorder="1" applyAlignment="1">
      <alignment horizontal="center" vertical="center" wrapText="1"/>
    </xf>
    <xf numFmtId="0" fontId="6" fillId="6" borderId="1" xfId="0" applyFont="1" applyFill="1" applyBorder="1" applyAlignment="1">
      <alignment horizontal="justify" vertical="top" wrapText="1"/>
    </xf>
    <xf numFmtId="0" fontId="5" fillId="6" borderId="1" xfId="0" applyFont="1" applyFill="1" applyBorder="1" applyAlignment="1">
      <alignment vertical="center" wrapText="1"/>
    </xf>
    <xf numFmtId="2" fontId="5" fillId="6"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justify" vertical="top" wrapText="1"/>
    </xf>
    <xf numFmtId="2" fontId="5" fillId="5" borderId="1" xfId="0" applyNumberFormat="1" applyFont="1" applyFill="1" applyBorder="1" applyAlignment="1">
      <alignment horizontal="center" vertical="center" wrapText="1"/>
    </xf>
    <xf numFmtId="164" fontId="5" fillId="5" borderId="1" xfId="0" applyNumberFormat="1" applyFont="1" applyFill="1" applyBorder="1" applyAlignment="1">
      <alignment horizontal="center" vertical="center" wrapText="1"/>
    </xf>
    <xf numFmtId="44" fontId="6" fillId="6" borderId="1" xfId="1" applyFont="1" applyFill="1" applyBorder="1" applyAlignment="1">
      <alignment vertical="center" wrapText="1"/>
    </xf>
    <xf numFmtId="0" fontId="5" fillId="0" borderId="0" xfId="0" applyFont="1" applyAlignment="1">
      <alignment horizontal="center"/>
    </xf>
    <xf numFmtId="0" fontId="5" fillId="0" borderId="0" xfId="0" applyFont="1" applyAlignment="1">
      <alignment horizontal="justify" vertical="justify" wrapText="1"/>
    </xf>
    <xf numFmtId="0" fontId="5" fillId="0" borderId="0" xfId="0" applyFont="1" applyAlignment="1"/>
    <xf numFmtId="0" fontId="3" fillId="0" borderId="0" xfId="0" applyFont="1" applyAlignment="1">
      <alignment horizontal="center"/>
    </xf>
    <xf numFmtId="0" fontId="3" fillId="0" borderId="0" xfId="0" applyFont="1" applyAlignment="1">
      <alignment horizontal="justify" vertical="justify" wrapText="1"/>
    </xf>
    <xf numFmtId="164" fontId="5" fillId="5" borderId="1" xfId="0" applyNumberFormat="1" applyFont="1" applyFill="1" applyBorder="1" applyAlignment="1">
      <alignment horizontal="center" vertical="center"/>
    </xf>
    <xf numFmtId="44" fontId="5" fillId="5" borderId="1" xfId="1" applyFont="1" applyFill="1" applyBorder="1" applyAlignment="1">
      <alignment vertical="center" wrapText="1"/>
    </xf>
    <xf numFmtId="44" fontId="5" fillId="5" borderId="1" xfId="1" applyFont="1" applyFill="1" applyBorder="1" applyAlignment="1">
      <alignment horizontal="right"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vertical="center" wrapText="1"/>
    </xf>
    <xf numFmtId="2" fontId="8" fillId="4" borderId="1" xfId="0" applyNumberFormat="1" applyFont="1" applyFill="1" applyBorder="1" applyAlignment="1">
      <alignment horizontal="center" vertical="center" wrapText="1"/>
    </xf>
    <xf numFmtId="44" fontId="8" fillId="4" borderId="1" xfId="1" applyFont="1" applyFill="1" applyBorder="1" applyAlignment="1">
      <alignment vertical="center" wrapText="1"/>
    </xf>
    <xf numFmtId="0" fontId="10" fillId="5" borderId="1" xfId="0" applyFont="1" applyFill="1" applyBorder="1" applyAlignment="1">
      <alignment horizontal="center" vertical="center" wrapText="1"/>
    </xf>
    <xf numFmtId="44" fontId="10" fillId="5" borderId="1" xfId="1" applyFont="1" applyFill="1" applyBorder="1" applyAlignment="1">
      <alignment vertical="center" wrapText="1"/>
    </xf>
    <xf numFmtId="2" fontId="10" fillId="5" borderId="1" xfId="0" applyNumberFormat="1" applyFont="1" applyFill="1" applyBorder="1" applyAlignment="1">
      <alignment horizontal="center" vertical="center" wrapText="1"/>
    </xf>
    <xf numFmtId="164" fontId="10" fillId="5" borderId="1" xfId="1" applyNumberFormat="1" applyFont="1" applyFill="1" applyBorder="1" applyAlignment="1">
      <alignment horizontal="center" vertical="center" wrapText="1"/>
    </xf>
    <xf numFmtId="0" fontId="5" fillId="0" borderId="1" xfId="0" applyFont="1" applyBorder="1" applyAlignment="1">
      <alignment horizontal="center" vertical="center"/>
    </xf>
    <xf numFmtId="2" fontId="5" fillId="5" borderId="1" xfId="0" applyNumberFormat="1" applyFont="1" applyFill="1" applyBorder="1" applyAlignment="1">
      <alignment horizontal="center" vertical="center"/>
    </xf>
    <xf numFmtId="0" fontId="5" fillId="5" borderId="0" xfId="0" applyFont="1" applyFill="1" applyBorder="1" applyAlignment="1">
      <alignment horizontal="center"/>
    </xf>
    <xf numFmtId="0" fontId="6" fillId="5" borderId="0" xfId="0" applyFont="1" applyFill="1" applyBorder="1" applyAlignment="1">
      <alignment horizontal="justify" vertical="top" wrapText="1"/>
    </xf>
    <xf numFmtId="0" fontId="7" fillId="5" borderId="0" xfId="0" applyFont="1" applyFill="1" applyBorder="1" applyAlignment="1">
      <alignment horizontal="center" vertical="center" wrapText="1"/>
    </xf>
    <xf numFmtId="164" fontId="6" fillId="5" borderId="0" xfId="0" applyNumberFormat="1" applyFont="1" applyFill="1" applyBorder="1" applyAlignment="1">
      <alignment horizontal="center" vertical="center" wrapText="1"/>
    </xf>
    <xf numFmtId="0" fontId="5" fillId="7" borderId="2" xfId="0" applyFont="1" applyFill="1" applyBorder="1" applyAlignment="1">
      <alignment horizontal="center"/>
    </xf>
    <xf numFmtId="0" fontId="6" fillId="7" borderId="2" xfId="0" applyFont="1" applyFill="1" applyBorder="1" applyAlignment="1">
      <alignment horizontal="justify" vertical="top" wrapText="1"/>
    </xf>
    <xf numFmtId="0" fontId="7" fillId="7" borderId="2" xfId="0" applyFont="1" applyFill="1" applyBorder="1" applyAlignment="1">
      <alignment horizontal="center" vertical="center" wrapText="1"/>
    </xf>
    <xf numFmtId="164" fontId="6" fillId="7" borderId="2" xfId="0" applyNumberFormat="1" applyFont="1" applyFill="1" applyBorder="1" applyAlignment="1">
      <alignment horizontal="center" vertical="center" wrapText="1"/>
    </xf>
    <xf numFmtId="0" fontId="5" fillId="5" borderId="3" xfId="0" applyFont="1" applyFill="1" applyBorder="1" applyAlignment="1">
      <alignment horizontal="center"/>
    </xf>
    <xf numFmtId="0" fontId="6" fillId="5" borderId="3" xfId="0" applyFont="1" applyFill="1" applyBorder="1" applyAlignment="1">
      <alignment horizontal="justify" vertical="top" wrapText="1"/>
    </xf>
    <xf numFmtId="0" fontId="7" fillId="5" borderId="3" xfId="0" applyFont="1" applyFill="1" applyBorder="1" applyAlignment="1">
      <alignment horizontal="center" vertical="center" wrapText="1"/>
    </xf>
    <xf numFmtId="164" fontId="6" fillId="5" borderId="3" xfId="0" applyNumberFormat="1" applyFont="1" applyFill="1" applyBorder="1" applyAlignment="1">
      <alignment horizontal="center" vertical="center" wrapText="1"/>
    </xf>
    <xf numFmtId="2" fontId="5"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44" fontId="5" fillId="0" borderId="1" xfId="1" applyFont="1" applyBorder="1" applyAlignment="1">
      <alignment horizontal="center" vertical="center" wrapText="1"/>
    </xf>
    <xf numFmtId="0" fontId="6" fillId="4" borderId="1" xfId="0" applyFont="1" applyFill="1" applyBorder="1" applyAlignment="1">
      <alignment horizontal="center" wrapText="1"/>
    </xf>
    <xf numFmtId="0" fontId="6" fillId="4" borderId="1" xfId="0" applyFont="1" applyFill="1" applyBorder="1" applyAlignment="1">
      <alignment horizontal="justify" vertical="justify" wrapText="1"/>
    </xf>
    <xf numFmtId="0" fontId="5" fillId="4" borderId="1" xfId="0" applyFont="1" applyFill="1" applyBorder="1" applyAlignment="1">
      <alignment wrapText="1"/>
    </xf>
    <xf numFmtId="0" fontId="5" fillId="0" borderId="0" xfId="0" applyFont="1"/>
    <xf numFmtId="0" fontId="0" fillId="5" borderId="0" xfId="0" applyFont="1" applyFill="1"/>
    <xf numFmtId="44" fontId="10" fillId="5" borderId="1" xfId="1" applyFont="1" applyFill="1" applyBorder="1" applyAlignment="1">
      <alignment horizontal="center" vertical="center" wrapText="1"/>
    </xf>
    <xf numFmtId="164" fontId="5" fillId="5" borderId="1" xfId="0" applyNumberFormat="1" applyFont="1" applyFill="1" applyBorder="1" applyAlignment="1">
      <alignment vertical="center"/>
    </xf>
    <xf numFmtId="164" fontId="5" fillId="5" borderId="1" xfId="0" applyNumberFormat="1" applyFont="1" applyFill="1" applyBorder="1" applyAlignment="1">
      <alignment vertical="center" wrapText="1"/>
    </xf>
    <xf numFmtId="44" fontId="5" fillId="0" borderId="1" xfId="1" applyFont="1" applyFill="1" applyBorder="1" applyAlignment="1">
      <alignment vertical="center" wrapText="1"/>
    </xf>
    <xf numFmtId="44" fontId="5" fillId="0" borderId="1" xfId="1" applyFont="1" applyFill="1" applyBorder="1" applyAlignment="1">
      <alignment horizontal="center" vertical="center" wrapText="1"/>
    </xf>
    <xf numFmtId="0" fontId="3" fillId="4" borderId="0" xfId="0" applyFont="1" applyFill="1"/>
    <xf numFmtId="0" fontId="3" fillId="0" borderId="0" xfId="0" applyFont="1" applyFill="1"/>
    <xf numFmtId="0" fontId="6" fillId="4" borderId="1" xfId="0" applyFont="1" applyFill="1" applyBorder="1" applyAlignment="1">
      <alignment horizontal="justify" vertical="top" wrapText="1"/>
    </xf>
    <xf numFmtId="0" fontId="5" fillId="0" borderId="1" xfId="0" applyFont="1" applyFill="1" applyBorder="1" applyAlignment="1">
      <alignment horizontal="justify" vertical="top" wrapText="1"/>
    </xf>
    <xf numFmtId="44" fontId="5" fillId="5" borderId="1" xfId="0" applyNumberFormat="1" applyFont="1" applyFill="1" applyBorder="1" applyAlignment="1">
      <alignment vertical="center" wrapText="1"/>
    </xf>
    <xf numFmtId="0" fontId="3" fillId="5" borderId="0" xfId="0" applyFont="1" applyFill="1"/>
    <xf numFmtId="0" fontId="5" fillId="5" borderId="1" xfId="0"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5" fillId="4" borderId="1" xfId="0" applyFont="1" applyFill="1" applyBorder="1" applyAlignment="1">
      <alignment vertical="center" wrapText="1"/>
    </xf>
    <xf numFmtId="2"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4" fontId="6" fillId="4" borderId="1" xfId="1" applyFont="1" applyFill="1" applyBorder="1" applyAlignment="1">
      <alignment vertical="center" wrapText="1"/>
    </xf>
    <xf numFmtId="0" fontId="5" fillId="0" borderId="1" xfId="0" applyFont="1" applyFill="1" applyBorder="1" applyAlignment="1">
      <alignment vertical="center" wrapText="1"/>
    </xf>
    <xf numFmtId="44" fontId="6" fillId="0" borderId="1" xfId="1" applyFont="1" applyFill="1" applyBorder="1" applyAlignment="1">
      <alignment vertical="center" wrapText="1"/>
    </xf>
    <xf numFmtId="0" fontId="5" fillId="0" borderId="1" xfId="0" applyFont="1" applyBorder="1" applyAlignment="1">
      <alignment vertical="center"/>
    </xf>
    <xf numFmtId="44" fontId="5" fillId="5" borderId="1" xfId="1" applyFont="1" applyFill="1" applyBorder="1" applyAlignment="1">
      <alignment horizontal="center" vertical="center" wrapText="1"/>
    </xf>
    <xf numFmtId="0" fontId="13" fillId="0" borderId="0" xfId="0" applyFont="1" applyFill="1" applyAlignment="1">
      <alignment wrapText="1"/>
    </xf>
    <xf numFmtId="0" fontId="6" fillId="4" borderId="1" xfId="0" applyFont="1" applyFill="1" applyBorder="1" applyAlignment="1">
      <alignment horizontal="justify" vertical="center" wrapText="1"/>
    </xf>
    <xf numFmtId="0" fontId="5" fillId="0" borderId="0" xfId="0" applyFont="1" applyAlignment="1">
      <alignment vertical="center"/>
    </xf>
    <xf numFmtId="0" fontId="5" fillId="5" borderId="1" xfId="0" applyFont="1" applyFill="1" applyBorder="1" applyAlignment="1">
      <alignment vertical="center"/>
    </xf>
    <xf numFmtId="0" fontId="5" fillId="5" borderId="1" xfId="0" applyFont="1" applyFill="1" applyBorder="1" applyAlignment="1">
      <alignment vertical="center" wrapText="1"/>
    </xf>
    <xf numFmtId="0" fontId="10" fillId="5" borderId="1" xfId="0" applyFont="1" applyFill="1" applyBorder="1" applyAlignment="1">
      <alignment horizontal="justify" vertical="top" wrapText="1"/>
    </xf>
    <xf numFmtId="0" fontId="2" fillId="2" borderId="1" xfId="0" applyFont="1" applyFill="1" applyBorder="1" applyAlignment="1">
      <alignment horizont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wrapText="1"/>
    </xf>
    <xf numFmtId="0" fontId="6" fillId="5" borderId="1" xfId="0" applyFont="1" applyFill="1" applyBorder="1" applyAlignment="1">
      <alignment horizontal="justify" vertical="top" wrapText="1"/>
    </xf>
  </cellXfs>
  <cellStyles count="6">
    <cellStyle name="Euro" xfId="3" xr:uid="{5B280363-2ABA-40E5-92E4-1689E684E267}"/>
    <cellStyle name="Moeda" xfId="1" builtinId="4"/>
    <cellStyle name="Normal" xfId="0" builtinId="0"/>
    <cellStyle name="Normal 2" xfId="4" xr:uid="{AAE43F81-3E6D-4E56-9621-7EC21F09E562}"/>
    <cellStyle name="Normal 2 2" xfId="5" xr:uid="{61C22618-25B1-4455-82F1-C5096B7A9C80}"/>
    <cellStyle name="Normal 3" xfId="2" xr:uid="{4B1DE8CA-281A-4488-B692-2603059A21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8"/>
  <sheetViews>
    <sheetView view="pageBreakPreview" topLeftCell="A72" zoomScale="110" zoomScaleNormal="100" zoomScaleSheetLayoutView="110" zoomScalePageLayoutView="60" workbookViewId="0">
      <selection activeCell="E12" sqref="E12"/>
    </sheetView>
  </sheetViews>
  <sheetFormatPr defaultRowHeight="15" x14ac:dyDescent="0.25"/>
  <cols>
    <col min="1" max="1" width="7.42578125" style="22" customWidth="1"/>
    <col min="2" max="2" width="39.5703125" style="23" customWidth="1"/>
    <col min="3" max="3" width="7.85546875" style="1" customWidth="1"/>
    <col min="4" max="4" width="8.42578125" style="1" bestFit="1" customWidth="1"/>
    <col min="5" max="5" width="11.7109375" style="1" customWidth="1"/>
    <col min="6" max="6" width="14.5703125" style="1" customWidth="1"/>
    <col min="7" max="7" width="12.7109375" style="1" bestFit="1" customWidth="1"/>
    <col min="8" max="8" width="10.140625" style="1" customWidth="1"/>
    <col min="9" max="9" width="12.85546875" style="1" bestFit="1" customWidth="1"/>
    <col min="10" max="16384" width="9.140625" style="1"/>
  </cols>
  <sheetData>
    <row r="1" spans="1:6" ht="15.75" x14ac:dyDescent="0.25">
      <c r="A1" s="85" t="s">
        <v>32</v>
      </c>
      <c r="B1" s="85"/>
      <c r="C1" s="85"/>
      <c r="D1" s="85"/>
      <c r="E1" s="85"/>
      <c r="F1" s="85"/>
    </row>
    <row r="2" spans="1:6" x14ac:dyDescent="0.25">
      <c r="A2" s="86" t="s">
        <v>6</v>
      </c>
      <c r="B2" s="87"/>
      <c r="C2" s="87"/>
      <c r="D2" s="87"/>
      <c r="E2" s="87"/>
      <c r="F2" s="87"/>
    </row>
    <row r="3" spans="1:6" x14ac:dyDescent="0.25">
      <c r="A3" s="88"/>
      <c r="B3" s="88"/>
      <c r="C3" s="88"/>
      <c r="D3" s="88"/>
      <c r="E3" s="88"/>
      <c r="F3" s="88"/>
    </row>
    <row r="4" spans="1:6" x14ac:dyDescent="0.25">
      <c r="A4" s="2"/>
      <c r="B4" s="3" t="s">
        <v>0</v>
      </c>
      <c r="C4" s="4" t="s">
        <v>8</v>
      </c>
      <c r="D4" s="4" t="s">
        <v>1</v>
      </c>
      <c r="E4" s="4" t="s">
        <v>9</v>
      </c>
      <c r="F4" s="4" t="s">
        <v>2</v>
      </c>
    </row>
    <row r="5" spans="1:6" x14ac:dyDescent="0.25">
      <c r="A5" s="88"/>
      <c r="B5" s="88"/>
      <c r="C5" s="88"/>
      <c r="D5" s="88"/>
      <c r="E5" s="88"/>
      <c r="F5" s="88"/>
    </row>
    <row r="6" spans="1:6" s="55" customFormat="1" ht="12.75" x14ac:dyDescent="0.2">
      <c r="A6" s="52">
        <v>1</v>
      </c>
      <c r="B6" s="53" t="s">
        <v>3</v>
      </c>
      <c r="C6" s="54"/>
      <c r="D6" s="54"/>
      <c r="E6" s="54"/>
      <c r="F6" s="54"/>
    </row>
    <row r="7" spans="1:6" ht="218.25" customHeight="1" x14ac:dyDescent="0.25">
      <c r="A7" s="5" t="s">
        <v>4</v>
      </c>
      <c r="B7" s="6" t="s">
        <v>33</v>
      </c>
      <c r="C7" s="35" t="s">
        <v>34</v>
      </c>
      <c r="D7" s="49">
        <v>4</v>
      </c>
      <c r="E7" s="50">
        <v>1200</v>
      </c>
      <c r="F7" s="50">
        <f>D7*E7</f>
        <v>4800</v>
      </c>
    </row>
    <row r="8" spans="1:6" ht="126" customHeight="1" x14ac:dyDescent="0.25">
      <c r="A8" s="5" t="s">
        <v>10</v>
      </c>
      <c r="B8" s="6" t="s">
        <v>115</v>
      </c>
      <c r="C8" s="5" t="s">
        <v>7</v>
      </c>
      <c r="D8" s="7">
        <v>1</v>
      </c>
      <c r="E8" s="8">
        <v>570</v>
      </c>
      <c r="F8" s="51">
        <f>D8*E8</f>
        <v>570</v>
      </c>
    </row>
    <row r="9" spans="1:6" ht="30" customHeight="1" x14ac:dyDescent="0.25">
      <c r="A9" s="89" t="s">
        <v>35</v>
      </c>
      <c r="B9" s="89"/>
      <c r="C9" s="89"/>
      <c r="D9" s="89"/>
      <c r="E9" s="89"/>
      <c r="F9" s="89"/>
    </row>
    <row r="10" spans="1:6" x14ac:dyDescent="0.25">
      <c r="A10" s="9"/>
      <c r="B10" s="10" t="s">
        <v>5</v>
      </c>
      <c r="C10" s="11"/>
      <c r="D10" s="12"/>
      <c r="E10" s="9"/>
      <c r="F10" s="18">
        <f>SUM(F7:F8)</f>
        <v>5370</v>
      </c>
    </row>
    <row r="11" spans="1:6" ht="30" customHeight="1" x14ac:dyDescent="0.25">
      <c r="A11" s="27">
        <v>2</v>
      </c>
      <c r="B11" s="64" t="s">
        <v>47</v>
      </c>
      <c r="C11" s="28"/>
      <c r="D11" s="29"/>
      <c r="E11" s="27"/>
      <c r="F11" s="30"/>
    </row>
    <row r="12" spans="1:6" s="56" customFormat="1" ht="123" customHeight="1" x14ac:dyDescent="0.25">
      <c r="A12" s="31" t="s">
        <v>15</v>
      </c>
      <c r="B12" s="15" t="s">
        <v>98</v>
      </c>
      <c r="C12" s="31" t="s">
        <v>50</v>
      </c>
      <c r="D12" s="33">
        <v>1</v>
      </c>
      <c r="E12" s="57">
        <v>980</v>
      </c>
      <c r="F12" s="32">
        <f>D12*E12</f>
        <v>980</v>
      </c>
    </row>
    <row r="13" spans="1:6" s="56" customFormat="1" ht="86.25" customHeight="1" x14ac:dyDescent="0.25">
      <c r="A13" s="31" t="s">
        <v>16</v>
      </c>
      <c r="B13" s="15" t="s">
        <v>99</v>
      </c>
      <c r="C13" s="13"/>
      <c r="D13" s="33"/>
      <c r="E13" s="57"/>
      <c r="F13" s="32"/>
    </row>
    <row r="14" spans="1:6" s="56" customFormat="1" x14ac:dyDescent="0.25">
      <c r="A14" s="31" t="s">
        <v>124</v>
      </c>
      <c r="B14" s="77" t="s">
        <v>126</v>
      </c>
      <c r="C14" s="13" t="s">
        <v>36</v>
      </c>
      <c r="D14" s="33">
        <v>30</v>
      </c>
      <c r="E14" s="57">
        <v>25</v>
      </c>
      <c r="F14" s="32">
        <f t="shared" ref="F14:F15" si="0">D14*E14</f>
        <v>750</v>
      </c>
    </row>
    <row r="15" spans="1:6" s="56" customFormat="1" x14ac:dyDescent="0.25">
      <c r="A15" s="31" t="s">
        <v>125</v>
      </c>
      <c r="B15" s="77" t="s">
        <v>127</v>
      </c>
      <c r="C15" s="13" t="s">
        <v>36</v>
      </c>
      <c r="D15" s="33">
        <v>10</v>
      </c>
      <c r="E15" s="57">
        <v>25</v>
      </c>
      <c r="F15" s="32">
        <f t="shared" si="0"/>
        <v>250</v>
      </c>
    </row>
    <row r="16" spans="1:6" s="56" customFormat="1" ht="71.25" customHeight="1" x14ac:dyDescent="0.25">
      <c r="A16" s="31" t="s">
        <v>17</v>
      </c>
      <c r="B16" s="6" t="s">
        <v>100</v>
      </c>
      <c r="C16" s="13" t="s">
        <v>36</v>
      </c>
      <c r="D16" s="33">
        <v>100</v>
      </c>
      <c r="E16" s="34">
        <v>16</v>
      </c>
      <c r="F16" s="32">
        <f>D16*E16</f>
        <v>1600</v>
      </c>
    </row>
    <row r="17" spans="1:6" s="56" customFormat="1" ht="110.25" customHeight="1" x14ac:dyDescent="0.25">
      <c r="A17" s="31" t="s">
        <v>18</v>
      </c>
      <c r="B17" s="6" t="s">
        <v>101</v>
      </c>
      <c r="C17" s="13" t="s">
        <v>36</v>
      </c>
      <c r="D17" s="33">
        <v>298</v>
      </c>
      <c r="E17" s="34">
        <v>14</v>
      </c>
      <c r="F17" s="32">
        <f>D17*E17</f>
        <v>4172</v>
      </c>
    </row>
    <row r="18" spans="1:6" s="56" customFormat="1" ht="69.75" customHeight="1" x14ac:dyDescent="0.25">
      <c r="A18" s="31" t="s">
        <v>19</v>
      </c>
      <c r="B18" s="15" t="s">
        <v>116</v>
      </c>
      <c r="C18" s="13" t="s">
        <v>11</v>
      </c>
      <c r="D18" s="36">
        <v>20</v>
      </c>
      <c r="E18" s="24">
        <v>1.5</v>
      </c>
      <c r="F18" s="17">
        <f t="shared" ref="F18" si="1">D18*E18</f>
        <v>30</v>
      </c>
    </row>
    <row r="19" spans="1:6" s="56" customFormat="1" ht="70.5" customHeight="1" x14ac:dyDescent="0.25">
      <c r="A19" s="31" t="s">
        <v>20</v>
      </c>
      <c r="B19" s="6" t="s">
        <v>37</v>
      </c>
      <c r="C19" s="31" t="s">
        <v>11</v>
      </c>
      <c r="D19" s="33">
        <v>160</v>
      </c>
      <c r="E19" s="57">
        <v>26</v>
      </c>
      <c r="F19" s="32">
        <f t="shared" ref="F19:F26" si="2">D19*E19</f>
        <v>4160</v>
      </c>
    </row>
    <row r="20" spans="1:6" s="56" customFormat="1" ht="72" customHeight="1" x14ac:dyDescent="0.25">
      <c r="A20" s="31" t="s">
        <v>21</v>
      </c>
      <c r="B20" s="6" t="s">
        <v>85</v>
      </c>
      <c r="C20" s="31" t="s">
        <v>11</v>
      </c>
      <c r="D20" s="33">
        <v>224</v>
      </c>
      <c r="E20" s="57">
        <v>26</v>
      </c>
      <c r="F20" s="32">
        <f t="shared" ref="F20" si="3">D20*E20</f>
        <v>5824</v>
      </c>
    </row>
    <row r="21" spans="1:6" s="56" customFormat="1" ht="84.75" customHeight="1" x14ac:dyDescent="0.25">
      <c r="A21" s="31" t="s">
        <v>22</v>
      </c>
      <c r="B21" s="15" t="s">
        <v>39</v>
      </c>
      <c r="C21" s="31" t="s">
        <v>11</v>
      </c>
      <c r="D21" s="33">
        <v>6</v>
      </c>
      <c r="E21" s="57">
        <v>34</v>
      </c>
      <c r="F21" s="32">
        <f t="shared" si="2"/>
        <v>204</v>
      </c>
    </row>
    <row r="22" spans="1:6" s="56" customFormat="1" ht="71.25" customHeight="1" x14ac:dyDescent="0.25">
      <c r="A22" s="31" t="s">
        <v>23</v>
      </c>
      <c r="B22" s="15" t="s">
        <v>38</v>
      </c>
      <c r="C22" s="31" t="s">
        <v>11</v>
      </c>
      <c r="D22" s="33">
        <v>6</v>
      </c>
      <c r="E22" s="57">
        <v>457</v>
      </c>
      <c r="F22" s="32">
        <f t="shared" si="2"/>
        <v>2742</v>
      </c>
    </row>
    <row r="23" spans="1:6" s="56" customFormat="1" ht="179.25" customHeight="1" x14ac:dyDescent="0.25">
      <c r="A23" s="31" t="s">
        <v>24</v>
      </c>
      <c r="B23" s="65" t="s">
        <v>102</v>
      </c>
      <c r="C23" s="31" t="s">
        <v>11</v>
      </c>
      <c r="D23" s="33">
        <v>200</v>
      </c>
      <c r="E23" s="57">
        <v>155</v>
      </c>
      <c r="F23" s="32">
        <f t="shared" si="2"/>
        <v>31000</v>
      </c>
    </row>
    <row r="24" spans="1:6" s="56" customFormat="1" ht="57" customHeight="1" x14ac:dyDescent="0.25">
      <c r="A24" s="31" t="s">
        <v>25</v>
      </c>
      <c r="B24" s="15" t="s">
        <v>40</v>
      </c>
      <c r="C24" s="5" t="s">
        <v>13</v>
      </c>
      <c r="D24" s="33">
        <v>1150</v>
      </c>
      <c r="E24" s="58">
        <v>5.6</v>
      </c>
      <c r="F24" s="17">
        <f t="shared" si="2"/>
        <v>6440</v>
      </c>
    </row>
    <row r="25" spans="1:6" s="56" customFormat="1" ht="84" customHeight="1" x14ac:dyDescent="0.25">
      <c r="A25" s="31" t="s">
        <v>26</v>
      </c>
      <c r="B25" s="15" t="s">
        <v>12</v>
      </c>
      <c r="C25" s="5" t="s">
        <v>13</v>
      </c>
      <c r="D25" s="33">
        <f>D24</f>
        <v>1150</v>
      </c>
      <c r="E25" s="58">
        <v>1.5</v>
      </c>
      <c r="F25" s="17">
        <f t="shared" si="2"/>
        <v>1725</v>
      </c>
    </row>
    <row r="26" spans="1:6" s="56" customFormat="1" ht="71.25" customHeight="1" x14ac:dyDescent="0.25">
      <c r="A26" s="31" t="s">
        <v>27</v>
      </c>
      <c r="B26" s="15" t="s">
        <v>41</v>
      </c>
      <c r="C26" s="5" t="s">
        <v>13</v>
      </c>
      <c r="D26" s="33">
        <f>D24</f>
        <v>1150</v>
      </c>
      <c r="E26" s="58">
        <v>15</v>
      </c>
      <c r="F26" s="17">
        <f t="shared" si="2"/>
        <v>17250</v>
      </c>
    </row>
    <row r="27" spans="1:6" s="56" customFormat="1" ht="125.25" customHeight="1" x14ac:dyDescent="0.25">
      <c r="A27" s="31" t="s">
        <v>28</v>
      </c>
      <c r="B27" s="15" t="s">
        <v>119</v>
      </c>
      <c r="C27" s="13" t="s">
        <v>13</v>
      </c>
      <c r="D27" s="16">
        <v>300</v>
      </c>
      <c r="E27" s="25">
        <v>40</v>
      </c>
      <c r="F27" s="17">
        <f>D27*E27</f>
        <v>12000</v>
      </c>
    </row>
    <row r="28" spans="1:6" s="56" customFormat="1" ht="72.75" customHeight="1" x14ac:dyDescent="0.25">
      <c r="A28" s="31" t="s">
        <v>29</v>
      </c>
      <c r="B28" s="15" t="s">
        <v>118</v>
      </c>
      <c r="C28" s="35" t="s">
        <v>86</v>
      </c>
      <c r="D28" s="16">
        <v>72</v>
      </c>
      <c r="E28" s="25">
        <v>35</v>
      </c>
      <c r="F28" s="17">
        <f>D28*E28</f>
        <v>2520</v>
      </c>
    </row>
    <row r="29" spans="1:6" s="56" customFormat="1" ht="149.25" customHeight="1" x14ac:dyDescent="0.25">
      <c r="A29" s="31" t="s">
        <v>30</v>
      </c>
      <c r="B29" s="15" t="s">
        <v>120</v>
      </c>
      <c r="C29" s="14" t="s">
        <v>7</v>
      </c>
      <c r="D29" s="16">
        <v>1</v>
      </c>
      <c r="E29" s="59">
        <v>1700</v>
      </c>
      <c r="F29" s="17">
        <f t="shared" ref="F29:F30" si="4">D29*E29</f>
        <v>1700</v>
      </c>
    </row>
    <row r="30" spans="1:6" ht="96.75" customHeight="1" x14ac:dyDescent="0.25">
      <c r="A30" s="31" t="s">
        <v>42</v>
      </c>
      <c r="B30" s="6" t="s">
        <v>43</v>
      </c>
      <c r="C30" s="5" t="s">
        <v>11</v>
      </c>
      <c r="D30" s="7">
        <v>1</v>
      </c>
      <c r="E30" s="60">
        <v>365</v>
      </c>
      <c r="F30" s="61">
        <f t="shared" si="4"/>
        <v>365</v>
      </c>
    </row>
    <row r="31" spans="1:6" x14ac:dyDescent="0.25">
      <c r="A31" s="9"/>
      <c r="B31" s="10" t="s">
        <v>5</v>
      </c>
      <c r="C31" s="11"/>
      <c r="D31" s="12"/>
      <c r="E31" s="9"/>
      <c r="F31" s="18">
        <f>SUM(F12:F30)</f>
        <v>93712</v>
      </c>
    </row>
    <row r="32" spans="1:6" s="62" customFormat="1" x14ac:dyDescent="0.25">
      <c r="A32" s="70">
        <v>3</v>
      </c>
      <c r="B32" s="64" t="s">
        <v>49</v>
      </c>
      <c r="C32" s="71"/>
      <c r="D32" s="72"/>
      <c r="E32" s="73"/>
      <c r="F32" s="74"/>
    </row>
    <row r="33" spans="1:6" ht="57.75" customHeight="1" x14ac:dyDescent="0.25">
      <c r="A33" s="13" t="s">
        <v>48</v>
      </c>
      <c r="B33" s="6" t="s">
        <v>79</v>
      </c>
      <c r="C33" s="13" t="s">
        <v>50</v>
      </c>
      <c r="D33" s="69">
        <v>1</v>
      </c>
      <c r="E33" s="61">
        <v>890</v>
      </c>
      <c r="F33" s="60">
        <f>D33*E33</f>
        <v>890</v>
      </c>
    </row>
    <row r="34" spans="1:6" ht="112.5" customHeight="1" x14ac:dyDescent="0.25">
      <c r="A34" s="13" t="s">
        <v>51</v>
      </c>
      <c r="B34" s="6" t="s">
        <v>80</v>
      </c>
      <c r="C34" s="75"/>
      <c r="D34" s="69"/>
      <c r="E34" s="13"/>
      <c r="F34" s="76"/>
    </row>
    <row r="35" spans="1:6" x14ac:dyDescent="0.25">
      <c r="A35" s="13" t="s">
        <v>52</v>
      </c>
      <c r="B35" s="65" t="s">
        <v>55</v>
      </c>
      <c r="C35" s="13" t="s">
        <v>36</v>
      </c>
      <c r="D35" s="69">
        <v>236.79</v>
      </c>
      <c r="E35" s="61">
        <v>25</v>
      </c>
      <c r="F35" s="60">
        <f>D35*E35</f>
        <v>5919.75</v>
      </c>
    </row>
    <row r="36" spans="1:6" x14ac:dyDescent="0.25">
      <c r="A36" s="13" t="s">
        <v>53</v>
      </c>
      <c r="B36" s="65" t="s">
        <v>56</v>
      </c>
      <c r="C36" s="13" t="s">
        <v>36</v>
      </c>
      <c r="D36" s="69">
        <v>211.17</v>
      </c>
      <c r="E36" s="61">
        <v>25</v>
      </c>
      <c r="F36" s="60">
        <f t="shared" ref="F36:F37" si="5">D36*E36</f>
        <v>5279.25</v>
      </c>
    </row>
    <row r="37" spans="1:6" x14ac:dyDescent="0.25">
      <c r="A37" s="13" t="s">
        <v>54</v>
      </c>
      <c r="B37" s="65" t="s">
        <v>57</v>
      </c>
      <c r="C37" s="13" t="s">
        <v>36</v>
      </c>
      <c r="D37" s="69">
        <v>360.46</v>
      </c>
      <c r="E37" s="61">
        <v>25</v>
      </c>
      <c r="F37" s="60">
        <f t="shared" si="5"/>
        <v>9011.5</v>
      </c>
    </row>
    <row r="38" spans="1:6" ht="86.25" customHeight="1" x14ac:dyDescent="0.25">
      <c r="A38" s="13" t="s">
        <v>58</v>
      </c>
      <c r="B38" s="6" t="s">
        <v>81</v>
      </c>
      <c r="C38" s="75"/>
      <c r="D38" s="69"/>
      <c r="E38" s="13"/>
      <c r="F38" s="60"/>
    </row>
    <row r="39" spans="1:6" x14ac:dyDescent="0.25">
      <c r="A39" s="13" t="s">
        <v>59</v>
      </c>
      <c r="B39" s="65" t="s">
        <v>55</v>
      </c>
      <c r="C39" s="13" t="s">
        <v>36</v>
      </c>
      <c r="D39" s="69">
        <v>253.41629999999998</v>
      </c>
      <c r="E39" s="61">
        <v>14</v>
      </c>
      <c r="F39" s="60">
        <f>D39*E39</f>
        <v>3547.8281999999999</v>
      </c>
    </row>
    <row r="40" spans="1:6" x14ac:dyDescent="0.25">
      <c r="A40" s="13" t="s">
        <v>60</v>
      </c>
      <c r="B40" s="65" t="s">
        <v>56</v>
      </c>
      <c r="C40" s="13" t="s">
        <v>36</v>
      </c>
      <c r="D40" s="69">
        <v>114.93899999999999</v>
      </c>
      <c r="E40" s="61">
        <v>14</v>
      </c>
      <c r="F40" s="60">
        <f t="shared" ref="F40:F41" si="6">D40*E40</f>
        <v>1609.146</v>
      </c>
    </row>
    <row r="41" spans="1:6" x14ac:dyDescent="0.25">
      <c r="A41" s="13" t="s">
        <v>61</v>
      </c>
      <c r="B41" s="65" t="s">
        <v>57</v>
      </c>
      <c r="C41" s="13" t="s">
        <v>36</v>
      </c>
      <c r="D41" s="69">
        <v>138.35799999999998</v>
      </c>
      <c r="E41" s="61">
        <v>14</v>
      </c>
      <c r="F41" s="60">
        <f t="shared" si="6"/>
        <v>1937.0119999999997</v>
      </c>
    </row>
    <row r="42" spans="1:6" ht="83.25" customHeight="1" x14ac:dyDescent="0.25">
      <c r="A42" s="13" t="s">
        <v>62</v>
      </c>
      <c r="B42" s="6" t="s">
        <v>84</v>
      </c>
      <c r="C42" s="75"/>
      <c r="D42" s="69"/>
      <c r="E42" s="13"/>
      <c r="F42" s="60"/>
    </row>
    <row r="43" spans="1:6" x14ac:dyDescent="0.25">
      <c r="A43" s="13" t="s">
        <v>63</v>
      </c>
      <c r="B43" s="65" t="s">
        <v>55</v>
      </c>
      <c r="C43" s="13" t="s">
        <v>36</v>
      </c>
      <c r="D43" s="69">
        <v>110.181</v>
      </c>
      <c r="E43" s="61">
        <v>6</v>
      </c>
      <c r="F43" s="60">
        <f>D43*E43</f>
        <v>661.08600000000001</v>
      </c>
    </row>
    <row r="44" spans="1:6" x14ac:dyDescent="0.25">
      <c r="A44" s="13" t="s">
        <v>64</v>
      </c>
      <c r="B44" s="65" t="s">
        <v>56</v>
      </c>
      <c r="C44" s="13" t="s">
        <v>36</v>
      </c>
      <c r="D44" s="69">
        <v>76.626000000000005</v>
      </c>
      <c r="E44" s="61">
        <v>6</v>
      </c>
      <c r="F44" s="60">
        <f t="shared" ref="F44:F45" si="7">D44*E44</f>
        <v>459.75600000000003</v>
      </c>
    </row>
    <row r="45" spans="1:6" x14ac:dyDescent="0.25">
      <c r="A45" s="13" t="s">
        <v>65</v>
      </c>
      <c r="B45" s="65" t="s">
        <v>57</v>
      </c>
      <c r="C45" s="13" t="s">
        <v>36</v>
      </c>
      <c r="D45" s="69">
        <v>138.35799999999998</v>
      </c>
      <c r="E45" s="61">
        <v>6</v>
      </c>
      <c r="F45" s="60">
        <f t="shared" si="7"/>
        <v>830.14799999999991</v>
      </c>
    </row>
    <row r="46" spans="1:6" ht="68.25" customHeight="1" x14ac:dyDescent="0.25">
      <c r="A46" s="13" t="s">
        <v>66</v>
      </c>
      <c r="B46" s="6" t="s">
        <v>121</v>
      </c>
      <c r="C46" s="75"/>
      <c r="D46" s="69"/>
      <c r="E46" s="13"/>
      <c r="F46" s="60"/>
    </row>
    <row r="47" spans="1:6" x14ac:dyDescent="0.25">
      <c r="A47" s="13" t="s">
        <v>67</v>
      </c>
      <c r="B47" s="65" t="s">
        <v>55</v>
      </c>
      <c r="C47" s="13" t="s">
        <v>36</v>
      </c>
      <c r="D47" s="69">
        <v>17.396999999999998</v>
      </c>
      <c r="E47" s="61">
        <v>14</v>
      </c>
      <c r="F47" s="60">
        <f>D47*E47</f>
        <v>243.55799999999999</v>
      </c>
    </row>
    <row r="48" spans="1:6" x14ac:dyDescent="0.25">
      <c r="A48" s="13" t="s">
        <v>68</v>
      </c>
      <c r="B48" s="65" t="s">
        <v>56</v>
      </c>
      <c r="C48" s="13" t="s">
        <v>36</v>
      </c>
      <c r="D48" s="69">
        <v>16.038</v>
      </c>
      <c r="E48" s="61">
        <v>14</v>
      </c>
      <c r="F48" s="60">
        <f t="shared" ref="F48:F49" si="8">D48*E48</f>
        <v>224.53200000000001</v>
      </c>
    </row>
    <row r="49" spans="1:6" x14ac:dyDescent="0.25">
      <c r="A49" s="13" t="s">
        <v>69</v>
      </c>
      <c r="B49" s="65" t="s">
        <v>57</v>
      </c>
      <c r="C49" s="13" t="s">
        <v>36</v>
      </c>
      <c r="D49" s="69">
        <v>32.768999999999998</v>
      </c>
      <c r="E49" s="61">
        <v>14</v>
      </c>
      <c r="F49" s="60">
        <f t="shared" si="8"/>
        <v>458.76599999999996</v>
      </c>
    </row>
    <row r="50" spans="1:6" ht="71.25" customHeight="1" x14ac:dyDescent="0.25">
      <c r="A50" s="13" t="s">
        <v>70</v>
      </c>
      <c r="B50" s="6" t="s">
        <v>82</v>
      </c>
      <c r="C50" s="75"/>
      <c r="D50" s="69"/>
      <c r="E50" s="13"/>
      <c r="F50" s="76"/>
    </row>
    <row r="51" spans="1:6" x14ac:dyDescent="0.25">
      <c r="A51" s="13" t="s">
        <v>71</v>
      </c>
      <c r="B51" s="65" t="s">
        <v>55</v>
      </c>
      <c r="C51" s="13" t="s">
        <v>13</v>
      </c>
      <c r="D51" s="69">
        <v>75.386999999999986</v>
      </c>
      <c r="E51" s="61">
        <v>15</v>
      </c>
      <c r="F51" s="60">
        <f>D51*E51</f>
        <v>1130.8049999999998</v>
      </c>
    </row>
    <row r="52" spans="1:6" x14ac:dyDescent="0.25">
      <c r="A52" s="13" t="s">
        <v>72</v>
      </c>
      <c r="B52" s="65" t="s">
        <v>56</v>
      </c>
      <c r="C52" s="13" t="s">
        <v>13</v>
      </c>
      <c r="D52" s="69">
        <v>52.569000000000003</v>
      </c>
      <c r="E52" s="61">
        <v>15</v>
      </c>
      <c r="F52" s="60">
        <f t="shared" ref="F52:F53" si="9">D52*E52</f>
        <v>788.53500000000008</v>
      </c>
    </row>
    <row r="53" spans="1:6" x14ac:dyDescent="0.25">
      <c r="A53" s="13" t="s">
        <v>73</v>
      </c>
      <c r="B53" s="65" t="s">
        <v>57</v>
      </c>
      <c r="C53" s="13" t="s">
        <v>13</v>
      </c>
      <c r="D53" s="69">
        <v>83.742999999999981</v>
      </c>
      <c r="E53" s="61">
        <v>15</v>
      </c>
      <c r="F53" s="60">
        <f t="shared" si="9"/>
        <v>1256.1449999999998</v>
      </c>
    </row>
    <row r="54" spans="1:6" ht="123.75" customHeight="1" x14ac:dyDescent="0.25">
      <c r="A54" s="13" t="s">
        <v>74</v>
      </c>
      <c r="B54" s="6" t="s">
        <v>78</v>
      </c>
      <c r="C54" s="75"/>
      <c r="D54" s="69"/>
      <c r="E54" s="13"/>
      <c r="F54" s="76"/>
    </row>
    <row r="55" spans="1:6" x14ac:dyDescent="0.25">
      <c r="A55" s="13" t="s">
        <v>75</v>
      </c>
      <c r="B55" s="65" t="s">
        <v>55</v>
      </c>
      <c r="C55" s="13" t="s">
        <v>36</v>
      </c>
      <c r="D55" s="69">
        <v>102.0624</v>
      </c>
      <c r="E55" s="61">
        <v>243</v>
      </c>
      <c r="F55" s="60">
        <f>D55*E55</f>
        <v>24801.163199999999</v>
      </c>
    </row>
    <row r="56" spans="1:6" x14ac:dyDescent="0.25">
      <c r="A56" s="13" t="s">
        <v>76</v>
      </c>
      <c r="B56" s="65" t="s">
        <v>56</v>
      </c>
      <c r="C56" s="13" t="s">
        <v>36</v>
      </c>
      <c r="D56" s="69">
        <v>57.558599999999998</v>
      </c>
      <c r="E56" s="61">
        <v>243</v>
      </c>
      <c r="F56" s="60">
        <f t="shared" ref="F56:F57" si="10">D56*E56</f>
        <v>13986.739799999999</v>
      </c>
    </row>
    <row r="57" spans="1:6" x14ac:dyDescent="0.25">
      <c r="A57" s="13" t="s">
        <v>77</v>
      </c>
      <c r="B57" s="65" t="s">
        <v>57</v>
      </c>
      <c r="C57" s="13" t="s">
        <v>36</v>
      </c>
      <c r="D57" s="69">
        <v>90.29679999999999</v>
      </c>
      <c r="E57" s="61">
        <v>243</v>
      </c>
      <c r="F57" s="60">
        <f t="shared" si="10"/>
        <v>21942.122399999997</v>
      </c>
    </row>
    <row r="58" spans="1:6" x14ac:dyDescent="0.25">
      <c r="A58" s="9"/>
      <c r="B58" s="10" t="s">
        <v>5</v>
      </c>
      <c r="C58" s="11"/>
      <c r="D58" s="12"/>
      <c r="E58" s="9"/>
      <c r="F58" s="18">
        <f>SUM(F33:F57)</f>
        <v>94977.842599999989</v>
      </c>
    </row>
    <row r="59" spans="1:6" s="62" customFormat="1" x14ac:dyDescent="0.25">
      <c r="A59" s="70">
        <v>4</v>
      </c>
      <c r="B59" s="64" t="s">
        <v>111</v>
      </c>
      <c r="C59" s="71"/>
      <c r="D59" s="72"/>
      <c r="E59" s="73"/>
      <c r="F59" s="74"/>
    </row>
    <row r="60" spans="1:6" ht="135.75" customHeight="1" x14ac:dyDescent="0.25">
      <c r="A60" s="31" t="s">
        <v>87</v>
      </c>
      <c r="B60" s="15" t="s">
        <v>44</v>
      </c>
      <c r="C60" s="14" t="s">
        <v>7</v>
      </c>
      <c r="D60" s="16">
        <v>2</v>
      </c>
      <c r="E60" s="26">
        <v>150</v>
      </c>
      <c r="F60" s="26">
        <f t="shared" ref="F60:F68" si="11">D60*E60</f>
        <v>300</v>
      </c>
    </row>
    <row r="61" spans="1:6" ht="126" customHeight="1" x14ac:dyDescent="0.25">
      <c r="A61" s="31" t="s">
        <v>88</v>
      </c>
      <c r="B61" s="6" t="s">
        <v>45</v>
      </c>
      <c r="C61" s="14" t="s">
        <v>7</v>
      </c>
      <c r="D61" s="16">
        <v>2</v>
      </c>
      <c r="E61" s="17">
        <v>120</v>
      </c>
      <c r="F61" s="17">
        <f t="shared" si="11"/>
        <v>240</v>
      </c>
    </row>
    <row r="62" spans="1:6" ht="138.75" customHeight="1" x14ac:dyDescent="0.25">
      <c r="A62" s="31" t="s">
        <v>89</v>
      </c>
      <c r="B62" s="15" t="s">
        <v>106</v>
      </c>
      <c r="C62" s="14" t="s">
        <v>7</v>
      </c>
      <c r="D62" s="16">
        <v>6</v>
      </c>
      <c r="E62" s="26">
        <v>150</v>
      </c>
      <c r="F62" s="26">
        <f t="shared" ref="F62" si="12">D62*E62</f>
        <v>900</v>
      </c>
    </row>
    <row r="63" spans="1:6" ht="138.75" customHeight="1" x14ac:dyDescent="0.25">
      <c r="A63" s="31" t="s">
        <v>90</v>
      </c>
      <c r="B63" s="6" t="s">
        <v>104</v>
      </c>
      <c r="C63" s="68" t="s">
        <v>13</v>
      </c>
      <c r="D63" s="16">
        <f>18*3</f>
        <v>54</v>
      </c>
      <c r="E63" s="17">
        <v>15</v>
      </c>
      <c r="F63" s="17">
        <f>D63*E63</f>
        <v>810</v>
      </c>
    </row>
    <row r="64" spans="1:6" ht="150" customHeight="1" x14ac:dyDescent="0.25">
      <c r="A64" s="31" t="s">
        <v>91</v>
      </c>
      <c r="B64" s="6" t="s">
        <v>112</v>
      </c>
      <c r="C64" s="14" t="s">
        <v>7</v>
      </c>
      <c r="D64" s="16">
        <v>1</v>
      </c>
      <c r="E64" s="17">
        <v>170</v>
      </c>
      <c r="F64" s="17">
        <f>D64*E64</f>
        <v>170</v>
      </c>
    </row>
    <row r="65" spans="1:6" ht="125.25" customHeight="1" x14ac:dyDescent="0.25">
      <c r="A65" s="31" t="s">
        <v>92</v>
      </c>
      <c r="B65" s="6" t="s">
        <v>114</v>
      </c>
      <c r="C65" s="14" t="s">
        <v>7</v>
      </c>
      <c r="D65" s="16">
        <v>1</v>
      </c>
      <c r="E65" s="17">
        <v>120</v>
      </c>
      <c r="F65" s="17">
        <f>D65*E65</f>
        <v>120</v>
      </c>
    </row>
    <row r="66" spans="1:6" ht="141" customHeight="1" x14ac:dyDescent="0.25">
      <c r="A66" s="31" t="s">
        <v>94</v>
      </c>
      <c r="B66" s="6" t="s">
        <v>107</v>
      </c>
      <c r="C66" s="14" t="s">
        <v>7</v>
      </c>
      <c r="D66" s="16">
        <v>5</v>
      </c>
      <c r="E66" s="17">
        <v>150</v>
      </c>
      <c r="F66" s="17">
        <f>D66*E66</f>
        <v>750</v>
      </c>
    </row>
    <row r="67" spans="1:6" ht="138" customHeight="1" x14ac:dyDescent="0.25">
      <c r="A67" s="31" t="s">
        <v>95</v>
      </c>
      <c r="B67" s="15" t="s">
        <v>103</v>
      </c>
      <c r="C67" s="14" t="s">
        <v>7</v>
      </c>
      <c r="D67" s="16">
        <v>2</v>
      </c>
      <c r="E67" s="17">
        <v>150</v>
      </c>
      <c r="F67" s="17">
        <f>D67*E67</f>
        <v>300</v>
      </c>
    </row>
    <row r="68" spans="1:6" s="67" customFormat="1" ht="126" customHeight="1" x14ac:dyDescent="0.25">
      <c r="A68" s="31" t="s">
        <v>96</v>
      </c>
      <c r="B68" s="15" t="s">
        <v>46</v>
      </c>
      <c r="C68" s="14" t="s">
        <v>11</v>
      </c>
      <c r="D68" s="16">
        <f>160+251</f>
        <v>411</v>
      </c>
      <c r="E68" s="25">
        <v>5.25</v>
      </c>
      <c r="F68" s="17">
        <f t="shared" si="11"/>
        <v>2157.75</v>
      </c>
    </row>
    <row r="69" spans="1:6" ht="137.25" customHeight="1" x14ac:dyDescent="0.25">
      <c r="A69" s="31" t="s">
        <v>113</v>
      </c>
      <c r="B69" s="6" t="s">
        <v>93</v>
      </c>
      <c r="C69" s="5" t="s">
        <v>11</v>
      </c>
      <c r="D69" s="16">
        <f>166</f>
        <v>166</v>
      </c>
      <c r="E69" s="66">
        <v>8</v>
      </c>
      <c r="F69" s="17">
        <f>D69*E69</f>
        <v>1328</v>
      </c>
    </row>
    <row r="70" spans="1:6" x14ac:dyDescent="0.25">
      <c r="A70" s="9"/>
      <c r="B70" s="10" t="s">
        <v>5</v>
      </c>
      <c r="C70" s="11"/>
      <c r="D70" s="12"/>
      <c r="E70" s="9"/>
      <c r="F70" s="18">
        <f>SUM(F60:F69)</f>
        <v>7075.75</v>
      </c>
    </row>
    <row r="71" spans="1:6" s="62" customFormat="1" x14ac:dyDescent="0.25">
      <c r="A71" s="70">
        <v>5</v>
      </c>
      <c r="B71" s="64" t="s">
        <v>83</v>
      </c>
      <c r="C71" s="71"/>
      <c r="D71" s="72"/>
      <c r="E71" s="73"/>
      <c r="F71" s="74"/>
    </row>
    <row r="72" spans="1:6" s="63" customFormat="1" ht="69" customHeight="1" x14ac:dyDescent="0.25">
      <c r="A72" s="13" t="s">
        <v>108</v>
      </c>
      <c r="B72" s="65" t="s">
        <v>122</v>
      </c>
      <c r="C72" s="13" t="s">
        <v>7</v>
      </c>
      <c r="D72" s="69">
        <v>2</v>
      </c>
      <c r="E72" s="61">
        <v>35</v>
      </c>
      <c r="F72" s="60">
        <f>D72*E72</f>
        <v>70</v>
      </c>
    </row>
    <row r="73" spans="1:6" s="63" customFormat="1" ht="72" customHeight="1" x14ac:dyDescent="0.25">
      <c r="A73" s="13" t="s">
        <v>109</v>
      </c>
      <c r="B73" s="65" t="s">
        <v>123</v>
      </c>
      <c r="C73" s="13" t="s">
        <v>7</v>
      </c>
      <c r="D73" s="69">
        <v>2</v>
      </c>
      <c r="E73" s="61">
        <v>220</v>
      </c>
      <c r="F73" s="60">
        <f>D73*E73</f>
        <v>440</v>
      </c>
    </row>
    <row r="74" spans="1:6" s="63" customFormat="1" ht="57" customHeight="1" x14ac:dyDescent="0.25">
      <c r="A74" s="13" t="s">
        <v>110</v>
      </c>
      <c r="B74" s="65" t="s">
        <v>105</v>
      </c>
      <c r="C74" s="13" t="s">
        <v>7</v>
      </c>
      <c r="D74" s="69">
        <v>1</v>
      </c>
      <c r="E74" s="61">
        <v>120</v>
      </c>
      <c r="F74" s="60">
        <f>D74*E74</f>
        <v>120</v>
      </c>
    </row>
    <row r="75" spans="1:6" s="67" customFormat="1" ht="70.5" customHeight="1" x14ac:dyDescent="0.25">
      <c r="A75" s="14" t="s">
        <v>117</v>
      </c>
      <c r="B75" s="15" t="s">
        <v>128</v>
      </c>
      <c r="C75" s="14" t="s">
        <v>7</v>
      </c>
      <c r="D75" s="16">
        <v>1</v>
      </c>
      <c r="E75" s="78">
        <v>420</v>
      </c>
      <c r="F75" s="25">
        <f>D75*E75</f>
        <v>420</v>
      </c>
    </row>
    <row r="76" spans="1:6" s="63" customFormat="1" x14ac:dyDescent="0.25">
      <c r="A76" s="9"/>
      <c r="B76" s="10" t="s">
        <v>5</v>
      </c>
      <c r="C76" s="11"/>
      <c r="D76" s="12"/>
      <c r="E76" s="9"/>
      <c r="F76" s="18">
        <f>SUM(F72:F75)</f>
        <v>1050</v>
      </c>
    </row>
    <row r="77" spans="1:6" s="63" customFormat="1" x14ac:dyDescent="0.25">
      <c r="A77" s="41"/>
      <c r="B77" s="42" t="s">
        <v>31</v>
      </c>
      <c r="C77" s="43"/>
      <c r="D77" s="43"/>
      <c r="E77" s="43"/>
      <c r="F77" s="44">
        <f>SUM(F76+F70+F58+F31+F10)</f>
        <v>202185.59259999997</v>
      </c>
    </row>
    <row r="78" spans="1:6" s="63" customFormat="1" x14ac:dyDescent="0.25">
      <c r="A78" s="45"/>
      <c r="B78" s="46"/>
      <c r="C78" s="47"/>
      <c r="D78" s="47"/>
      <c r="E78" s="47"/>
      <c r="F78" s="48"/>
    </row>
    <row r="79" spans="1:6" x14ac:dyDescent="0.25">
      <c r="A79" s="37"/>
      <c r="B79" s="38" t="s">
        <v>14</v>
      </c>
      <c r="C79" s="39"/>
      <c r="D79" s="39"/>
      <c r="E79" s="39"/>
      <c r="F79" s="40"/>
    </row>
    <row r="80" spans="1:6" x14ac:dyDescent="0.25">
      <c r="A80" s="37"/>
      <c r="B80" s="38"/>
      <c r="C80" s="39"/>
      <c r="D80" s="39"/>
      <c r="E80" s="39"/>
      <c r="F80" s="40"/>
    </row>
    <row r="81" spans="1:6" x14ac:dyDescent="0.25">
      <c r="A81" s="19"/>
      <c r="B81" s="20"/>
      <c r="C81" s="21"/>
      <c r="D81" s="21"/>
      <c r="E81" s="21"/>
      <c r="F81" s="21"/>
    </row>
    <row r="82" spans="1:6" x14ac:dyDescent="0.25">
      <c r="A82" s="19"/>
      <c r="B82" s="20"/>
      <c r="C82" s="21"/>
      <c r="D82" s="21"/>
      <c r="E82" s="21"/>
      <c r="F82" s="21"/>
    </row>
    <row r="83" spans="1:6" x14ac:dyDescent="0.25">
      <c r="A83" s="19"/>
      <c r="B83" s="20"/>
      <c r="C83" s="21"/>
      <c r="D83" s="21"/>
      <c r="E83" s="21"/>
      <c r="F83" s="21"/>
    </row>
    <row r="84" spans="1:6" x14ac:dyDescent="0.25">
      <c r="A84" s="19"/>
      <c r="B84" s="20"/>
      <c r="C84" s="21"/>
      <c r="D84" s="21"/>
      <c r="E84" s="21"/>
      <c r="F84" s="21"/>
    </row>
    <row r="85" spans="1:6" x14ac:dyDescent="0.25">
      <c r="A85" s="19"/>
      <c r="B85" s="20"/>
      <c r="C85" s="21"/>
      <c r="D85" s="21"/>
      <c r="E85" s="21"/>
      <c r="F85" s="21"/>
    </row>
    <row r="86" spans="1:6" x14ac:dyDescent="0.25">
      <c r="A86" s="19"/>
      <c r="B86" s="20"/>
      <c r="C86" s="21"/>
      <c r="D86" s="21"/>
      <c r="E86" s="21"/>
      <c r="F86" s="21"/>
    </row>
    <row r="87" spans="1:6" x14ac:dyDescent="0.25">
      <c r="A87" s="19"/>
      <c r="B87" s="20"/>
      <c r="C87" s="21"/>
      <c r="D87" s="21"/>
      <c r="E87" s="21"/>
      <c r="F87" s="21"/>
    </row>
    <row r="88" spans="1:6" x14ac:dyDescent="0.25">
      <c r="A88" s="19"/>
      <c r="B88" s="20"/>
      <c r="C88" s="21"/>
      <c r="D88" s="21"/>
      <c r="E88" s="21"/>
      <c r="F88" s="21"/>
    </row>
    <row r="89" spans="1:6" x14ac:dyDescent="0.25">
      <c r="A89" s="19"/>
      <c r="B89" s="20"/>
      <c r="C89" s="21"/>
      <c r="D89" s="21"/>
      <c r="E89" s="21"/>
      <c r="F89" s="21"/>
    </row>
    <row r="90" spans="1:6" x14ac:dyDescent="0.25">
      <c r="A90" s="19"/>
      <c r="B90" s="20"/>
      <c r="C90" s="21"/>
      <c r="D90" s="21"/>
      <c r="E90" s="21"/>
      <c r="F90" s="21"/>
    </row>
    <row r="91" spans="1:6" x14ac:dyDescent="0.25">
      <c r="A91" s="19"/>
      <c r="B91" s="20"/>
      <c r="C91" s="21"/>
      <c r="D91" s="21"/>
      <c r="E91" s="21"/>
      <c r="F91" s="21"/>
    </row>
    <row r="92" spans="1:6" x14ac:dyDescent="0.25">
      <c r="A92" s="19"/>
      <c r="B92" s="20" t="s">
        <v>97</v>
      </c>
      <c r="C92" s="21"/>
      <c r="D92" s="21"/>
      <c r="E92" s="21"/>
      <c r="F92" s="21"/>
    </row>
    <row r="93" spans="1:6" x14ac:dyDescent="0.25">
      <c r="A93" s="19"/>
      <c r="B93" s="20"/>
      <c r="C93" s="21"/>
      <c r="D93" s="21"/>
      <c r="E93" s="21"/>
      <c r="F93" s="21"/>
    </row>
    <row r="94" spans="1:6" x14ac:dyDescent="0.25">
      <c r="A94" s="19"/>
      <c r="B94" s="20"/>
      <c r="C94" s="21"/>
      <c r="D94" s="21"/>
      <c r="E94" s="21"/>
      <c r="F94" s="21"/>
    </row>
    <row r="95" spans="1:6" x14ac:dyDescent="0.25">
      <c r="A95" s="19"/>
      <c r="B95" s="20"/>
      <c r="C95" s="21"/>
      <c r="D95" s="21"/>
      <c r="E95" s="21"/>
      <c r="F95" s="21"/>
    </row>
    <row r="96" spans="1:6" x14ac:dyDescent="0.25">
      <c r="A96" s="19"/>
      <c r="B96" s="20"/>
      <c r="C96" s="21"/>
      <c r="D96" s="21"/>
      <c r="E96" s="21"/>
      <c r="F96" s="21"/>
    </row>
    <row r="97" spans="1:6" x14ac:dyDescent="0.25">
      <c r="A97" s="19"/>
      <c r="B97" s="20"/>
      <c r="C97" s="21"/>
      <c r="D97" s="21"/>
      <c r="E97" s="21"/>
      <c r="F97" s="21"/>
    </row>
    <row r="98" spans="1:6" x14ac:dyDescent="0.25">
      <c r="A98" s="19"/>
      <c r="B98" s="20"/>
      <c r="C98" s="21"/>
      <c r="D98" s="21"/>
      <c r="E98" s="21"/>
      <c r="F98" s="21"/>
    </row>
    <row r="99" spans="1:6" x14ac:dyDescent="0.25">
      <c r="A99" s="19"/>
      <c r="B99" s="20"/>
      <c r="C99" s="21"/>
      <c r="D99" s="21"/>
      <c r="E99" s="21"/>
      <c r="F99" s="21"/>
    </row>
    <row r="100" spans="1:6" x14ac:dyDescent="0.25">
      <c r="A100" s="19"/>
      <c r="B100" s="20"/>
      <c r="C100" s="21"/>
      <c r="D100" s="21"/>
      <c r="E100" s="21"/>
      <c r="F100" s="21"/>
    </row>
    <row r="101" spans="1:6" x14ac:dyDescent="0.25">
      <c r="A101" s="19"/>
      <c r="B101" s="20"/>
      <c r="C101" s="21"/>
      <c r="D101" s="21"/>
      <c r="E101" s="21"/>
      <c r="F101" s="21"/>
    </row>
    <row r="102" spans="1:6" x14ac:dyDescent="0.25">
      <c r="A102" s="19"/>
      <c r="B102" s="20"/>
      <c r="C102" s="21"/>
      <c r="D102" s="21"/>
      <c r="E102" s="21"/>
      <c r="F102" s="21"/>
    </row>
    <row r="103" spans="1:6" x14ac:dyDescent="0.25">
      <c r="A103" s="19"/>
      <c r="B103" s="20"/>
      <c r="C103" s="21"/>
      <c r="D103" s="21"/>
      <c r="E103" s="21"/>
      <c r="F103" s="21"/>
    </row>
    <row r="104" spans="1:6" x14ac:dyDescent="0.25">
      <c r="A104" s="19"/>
      <c r="B104" s="20"/>
      <c r="C104" s="21"/>
      <c r="D104" s="21"/>
      <c r="E104" s="21"/>
      <c r="F104" s="21"/>
    </row>
    <row r="105" spans="1:6" x14ac:dyDescent="0.25">
      <c r="A105" s="19"/>
      <c r="B105" s="20"/>
      <c r="C105" s="21"/>
      <c r="D105" s="21"/>
      <c r="E105" s="21"/>
      <c r="F105" s="21"/>
    </row>
    <row r="106" spans="1:6" x14ac:dyDescent="0.25">
      <c r="A106" s="19"/>
      <c r="B106" s="20"/>
      <c r="C106" s="21"/>
      <c r="D106" s="21"/>
      <c r="E106" s="21"/>
      <c r="F106" s="21"/>
    </row>
    <row r="107" spans="1:6" x14ac:dyDescent="0.25">
      <c r="A107" s="19"/>
      <c r="B107" s="20"/>
      <c r="C107" s="21"/>
      <c r="D107" s="21"/>
      <c r="E107" s="21"/>
      <c r="F107" s="21"/>
    </row>
    <row r="108" spans="1:6" x14ac:dyDescent="0.25">
      <c r="A108" s="19"/>
      <c r="B108" s="20"/>
      <c r="C108" s="21"/>
      <c r="D108" s="21"/>
      <c r="E108" s="21"/>
      <c r="F108" s="21"/>
    </row>
    <row r="109" spans="1:6" x14ac:dyDescent="0.25">
      <c r="A109" s="19"/>
      <c r="B109" s="20"/>
      <c r="C109" s="21"/>
      <c r="D109" s="21"/>
      <c r="E109" s="21"/>
      <c r="F109" s="21"/>
    </row>
    <row r="110" spans="1:6" x14ac:dyDescent="0.25">
      <c r="A110" s="19"/>
      <c r="B110" s="20"/>
      <c r="C110" s="21"/>
      <c r="D110" s="21"/>
      <c r="E110" s="21"/>
      <c r="F110" s="21"/>
    </row>
    <row r="111" spans="1:6" x14ac:dyDescent="0.25">
      <c r="A111" s="19"/>
      <c r="B111" s="20"/>
      <c r="C111" s="21"/>
      <c r="D111" s="21"/>
      <c r="E111" s="21"/>
      <c r="F111" s="21"/>
    </row>
    <row r="112" spans="1:6" x14ac:dyDescent="0.25">
      <c r="A112" s="19"/>
      <c r="B112" s="20"/>
      <c r="C112" s="21"/>
      <c r="D112" s="21"/>
      <c r="E112" s="21"/>
      <c r="F112" s="21"/>
    </row>
    <row r="113" spans="1:6" x14ac:dyDescent="0.25">
      <c r="A113" s="19"/>
      <c r="B113" s="20"/>
      <c r="C113" s="21"/>
      <c r="D113" s="21"/>
      <c r="E113" s="21"/>
      <c r="F113" s="21"/>
    </row>
    <row r="114" spans="1:6" x14ac:dyDescent="0.25">
      <c r="A114" s="19"/>
      <c r="B114" s="20"/>
      <c r="C114" s="21"/>
      <c r="D114" s="21"/>
      <c r="E114" s="21"/>
      <c r="F114" s="21"/>
    </row>
    <row r="115" spans="1:6" x14ac:dyDescent="0.25">
      <c r="A115" s="19"/>
      <c r="B115" s="20"/>
      <c r="C115" s="21"/>
      <c r="D115" s="21"/>
      <c r="E115" s="21"/>
      <c r="F115" s="21"/>
    </row>
    <row r="116" spans="1:6" x14ac:dyDescent="0.25">
      <c r="A116" s="19"/>
      <c r="B116" s="20"/>
      <c r="C116" s="21"/>
      <c r="D116" s="21"/>
      <c r="E116" s="21"/>
      <c r="F116" s="21"/>
    </row>
    <row r="117" spans="1:6" x14ac:dyDescent="0.25">
      <c r="A117" s="19"/>
      <c r="B117" s="20"/>
      <c r="C117" s="21"/>
      <c r="D117" s="21"/>
      <c r="E117" s="21"/>
      <c r="F117" s="21"/>
    </row>
    <row r="118" spans="1:6" x14ac:dyDescent="0.25">
      <c r="A118" s="19"/>
      <c r="B118" s="20"/>
      <c r="C118" s="21"/>
      <c r="D118" s="21"/>
      <c r="E118" s="21"/>
      <c r="F118" s="21"/>
    </row>
    <row r="119" spans="1:6" x14ac:dyDescent="0.25">
      <c r="A119" s="19"/>
      <c r="B119" s="20"/>
      <c r="C119" s="21"/>
      <c r="D119" s="21"/>
      <c r="E119" s="21"/>
      <c r="F119" s="21"/>
    </row>
    <row r="120" spans="1:6" x14ac:dyDescent="0.25">
      <c r="A120" s="19"/>
      <c r="B120" s="20"/>
      <c r="C120" s="21"/>
      <c r="D120" s="21"/>
      <c r="E120" s="21"/>
      <c r="F120" s="21"/>
    </row>
    <row r="121" spans="1:6" x14ac:dyDescent="0.25">
      <c r="A121" s="19"/>
      <c r="B121" s="20"/>
      <c r="C121" s="21"/>
      <c r="D121" s="21"/>
      <c r="E121" s="21"/>
      <c r="F121" s="21"/>
    </row>
    <row r="122" spans="1:6" x14ac:dyDescent="0.25">
      <c r="A122" s="19"/>
      <c r="B122" s="20"/>
      <c r="C122" s="21"/>
      <c r="D122" s="21"/>
      <c r="E122" s="21"/>
      <c r="F122" s="21"/>
    </row>
    <row r="123" spans="1:6" x14ac:dyDescent="0.25">
      <c r="A123" s="19"/>
      <c r="B123" s="20"/>
      <c r="C123" s="21"/>
      <c r="D123" s="21"/>
      <c r="E123" s="21"/>
      <c r="F123" s="21"/>
    </row>
    <row r="124" spans="1:6" x14ac:dyDescent="0.25">
      <c r="A124" s="19"/>
      <c r="B124" s="20"/>
      <c r="C124" s="21"/>
      <c r="D124" s="21"/>
      <c r="E124" s="21"/>
      <c r="F124" s="21"/>
    </row>
    <row r="125" spans="1:6" x14ac:dyDescent="0.25">
      <c r="A125" s="19"/>
      <c r="B125" s="20"/>
      <c r="C125" s="21"/>
      <c r="D125" s="21"/>
      <c r="E125" s="21"/>
      <c r="F125" s="21"/>
    </row>
    <row r="126" spans="1:6" x14ac:dyDescent="0.25">
      <c r="A126" s="19"/>
      <c r="B126" s="20"/>
      <c r="C126" s="21"/>
      <c r="D126" s="21"/>
      <c r="E126" s="21"/>
      <c r="F126" s="21"/>
    </row>
    <row r="127" spans="1:6" x14ac:dyDescent="0.25">
      <c r="A127" s="19"/>
      <c r="B127" s="20"/>
      <c r="C127" s="21"/>
      <c r="D127" s="21"/>
      <c r="E127" s="21"/>
      <c r="F127" s="21"/>
    </row>
    <row r="128" spans="1:6" x14ac:dyDescent="0.25">
      <c r="A128" s="19"/>
      <c r="B128" s="20"/>
      <c r="C128" s="21"/>
      <c r="D128" s="21"/>
      <c r="E128" s="21"/>
      <c r="F128" s="21"/>
    </row>
    <row r="129" spans="1:6" x14ac:dyDescent="0.25">
      <c r="A129" s="19"/>
      <c r="B129" s="20"/>
      <c r="C129" s="21"/>
      <c r="D129" s="21"/>
      <c r="E129" s="21"/>
      <c r="F129" s="21"/>
    </row>
    <row r="130" spans="1:6" x14ac:dyDescent="0.25">
      <c r="A130" s="19"/>
      <c r="B130" s="20"/>
      <c r="C130" s="21"/>
      <c r="D130" s="21"/>
      <c r="E130" s="21"/>
      <c r="F130" s="21"/>
    </row>
    <row r="131" spans="1:6" x14ac:dyDescent="0.25">
      <c r="A131" s="19"/>
      <c r="B131" s="20"/>
      <c r="C131" s="21"/>
      <c r="D131" s="21"/>
      <c r="E131" s="21"/>
      <c r="F131" s="21"/>
    </row>
    <row r="132" spans="1:6" x14ac:dyDescent="0.25">
      <c r="A132" s="19"/>
      <c r="B132" s="20"/>
      <c r="C132" s="21"/>
      <c r="D132" s="21"/>
      <c r="E132" s="21"/>
      <c r="F132" s="21"/>
    </row>
    <row r="133" spans="1:6" x14ac:dyDescent="0.25">
      <c r="A133" s="19"/>
      <c r="B133" s="20"/>
      <c r="C133" s="21"/>
      <c r="D133" s="21"/>
      <c r="E133" s="21"/>
      <c r="F133" s="21"/>
    </row>
    <row r="134" spans="1:6" x14ac:dyDescent="0.25">
      <c r="A134" s="19"/>
      <c r="B134" s="20"/>
      <c r="C134" s="21"/>
      <c r="D134" s="21"/>
      <c r="E134" s="21"/>
      <c r="F134" s="21"/>
    </row>
    <row r="135" spans="1:6" x14ac:dyDescent="0.25">
      <c r="A135" s="19"/>
      <c r="B135" s="20"/>
      <c r="C135" s="21"/>
      <c r="D135" s="21"/>
      <c r="E135" s="21"/>
      <c r="F135" s="21"/>
    </row>
    <row r="136" spans="1:6" x14ac:dyDescent="0.25">
      <c r="A136" s="19"/>
      <c r="B136" s="20"/>
      <c r="C136" s="21"/>
      <c r="D136" s="21"/>
      <c r="E136" s="21"/>
      <c r="F136" s="21"/>
    </row>
    <row r="137" spans="1:6" x14ac:dyDescent="0.25">
      <c r="A137" s="19"/>
      <c r="B137" s="20"/>
      <c r="C137" s="21"/>
      <c r="D137" s="21"/>
      <c r="E137" s="21"/>
      <c r="F137" s="21"/>
    </row>
    <row r="138" spans="1:6" x14ac:dyDescent="0.25">
      <c r="A138" s="19"/>
      <c r="B138" s="20"/>
      <c r="C138" s="21"/>
      <c r="D138" s="21"/>
      <c r="E138" s="21"/>
      <c r="F138" s="21"/>
    </row>
    <row r="139" spans="1:6" x14ac:dyDescent="0.25">
      <c r="A139" s="19"/>
      <c r="B139" s="20"/>
      <c r="C139" s="21"/>
      <c r="D139" s="21"/>
      <c r="E139" s="21"/>
      <c r="F139" s="21"/>
    </row>
    <row r="140" spans="1:6" x14ac:dyDescent="0.25">
      <c r="A140" s="19"/>
      <c r="B140" s="20"/>
      <c r="C140" s="21"/>
      <c r="D140" s="21"/>
      <c r="E140" s="21"/>
      <c r="F140" s="21"/>
    </row>
    <row r="141" spans="1:6" x14ac:dyDescent="0.25">
      <c r="A141" s="19"/>
      <c r="B141" s="20"/>
      <c r="C141" s="21"/>
      <c r="D141" s="21"/>
      <c r="E141" s="21"/>
      <c r="F141" s="21"/>
    </row>
    <row r="142" spans="1:6" x14ac:dyDescent="0.25">
      <c r="A142" s="19"/>
      <c r="B142" s="20"/>
      <c r="C142" s="21"/>
      <c r="D142" s="21"/>
      <c r="E142" s="21"/>
      <c r="F142" s="21"/>
    </row>
    <row r="143" spans="1:6" x14ac:dyDescent="0.25">
      <c r="A143" s="19"/>
      <c r="B143" s="20"/>
      <c r="C143" s="21"/>
      <c r="D143" s="21"/>
      <c r="E143" s="21"/>
      <c r="F143" s="21"/>
    </row>
    <row r="144" spans="1:6" x14ac:dyDescent="0.25">
      <c r="A144" s="19"/>
      <c r="B144" s="20"/>
      <c r="C144" s="21"/>
      <c r="D144" s="21"/>
      <c r="E144" s="21"/>
      <c r="F144" s="21"/>
    </row>
    <row r="145" spans="1:6" x14ac:dyDescent="0.25">
      <c r="A145" s="19"/>
      <c r="B145" s="20"/>
      <c r="C145" s="21"/>
      <c r="D145" s="21"/>
      <c r="E145" s="21"/>
      <c r="F145" s="21"/>
    </row>
    <row r="146" spans="1:6" x14ac:dyDescent="0.25">
      <c r="A146" s="19"/>
      <c r="B146" s="20"/>
      <c r="C146" s="21"/>
      <c r="D146" s="21"/>
      <c r="E146" s="21"/>
      <c r="F146" s="21"/>
    </row>
    <row r="147" spans="1:6" x14ac:dyDescent="0.25">
      <c r="A147" s="19"/>
      <c r="B147" s="20"/>
      <c r="C147" s="21"/>
      <c r="D147" s="21"/>
      <c r="E147" s="21"/>
      <c r="F147" s="21"/>
    </row>
    <row r="148" spans="1:6" x14ac:dyDescent="0.25">
      <c r="A148" s="19"/>
      <c r="B148" s="20"/>
      <c r="C148" s="21"/>
      <c r="D148" s="21"/>
      <c r="E148" s="21"/>
      <c r="F148" s="21"/>
    </row>
    <row r="149" spans="1:6" x14ac:dyDescent="0.25">
      <c r="A149" s="19"/>
      <c r="B149" s="20"/>
      <c r="C149" s="21"/>
      <c r="D149" s="21"/>
      <c r="E149" s="21"/>
      <c r="F149" s="21"/>
    </row>
    <row r="150" spans="1:6" x14ac:dyDescent="0.25">
      <c r="A150" s="19"/>
      <c r="B150" s="20"/>
      <c r="C150" s="21"/>
      <c r="D150" s="21"/>
      <c r="E150" s="21"/>
      <c r="F150" s="21"/>
    </row>
    <row r="151" spans="1:6" x14ac:dyDescent="0.25">
      <c r="A151" s="19"/>
      <c r="B151" s="20"/>
      <c r="C151" s="21"/>
      <c r="D151" s="21"/>
      <c r="E151" s="21"/>
      <c r="F151" s="21"/>
    </row>
    <row r="152" spans="1:6" x14ac:dyDescent="0.25">
      <c r="A152" s="19"/>
      <c r="B152" s="20"/>
      <c r="C152" s="21"/>
      <c r="D152" s="21"/>
      <c r="E152" s="21"/>
      <c r="F152" s="21"/>
    </row>
    <row r="153" spans="1:6" x14ac:dyDescent="0.25">
      <c r="A153" s="19"/>
      <c r="B153" s="20"/>
      <c r="C153" s="21"/>
      <c r="D153" s="21"/>
      <c r="E153" s="21"/>
      <c r="F153" s="21"/>
    </row>
    <row r="154" spans="1:6" x14ac:dyDescent="0.25">
      <c r="A154" s="19"/>
      <c r="B154" s="20"/>
      <c r="C154" s="21"/>
      <c r="D154" s="21"/>
      <c r="E154" s="21"/>
      <c r="F154" s="21"/>
    </row>
    <row r="155" spans="1:6" x14ac:dyDescent="0.25">
      <c r="A155" s="19"/>
      <c r="B155" s="20"/>
      <c r="C155" s="21"/>
      <c r="D155" s="21"/>
      <c r="E155" s="21"/>
      <c r="F155" s="21"/>
    </row>
    <row r="156" spans="1:6" x14ac:dyDescent="0.25">
      <c r="A156" s="19"/>
      <c r="B156" s="20"/>
      <c r="C156" s="21"/>
      <c r="D156" s="21"/>
      <c r="E156" s="21"/>
      <c r="F156" s="21"/>
    </row>
    <row r="157" spans="1:6" x14ac:dyDescent="0.25">
      <c r="A157" s="19"/>
      <c r="B157" s="20"/>
      <c r="C157" s="21"/>
      <c r="D157" s="21"/>
      <c r="E157" s="21"/>
      <c r="F157" s="21"/>
    </row>
    <row r="158" spans="1:6" x14ac:dyDescent="0.25">
      <c r="A158" s="19"/>
      <c r="B158" s="20"/>
      <c r="C158" s="21"/>
      <c r="D158" s="21"/>
      <c r="E158" s="21"/>
      <c r="F158" s="21"/>
    </row>
    <row r="159" spans="1:6" x14ac:dyDescent="0.25">
      <c r="A159" s="19"/>
      <c r="B159" s="20"/>
      <c r="C159" s="21"/>
      <c r="D159" s="21"/>
      <c r="E159" s="21"/>
      <c r="F159" s="21"/>
    </row>
    <row r="160" spans="1:6" x14ac:dyDescent="0.25">
      <c r="A160" s="19"/>
      <c r="B160" s="20"/>
      <c r="C160" s="21"/>
      <c r="D160" s="21"/>
      <c r="E160" s="21"/>
      <c r="F160" s="21"/>
    </row>
    <row r="161" spans="1:6" x14ac:dyDescent="0.25">
      <c r="A161" s="19"/>
      <c r="B161" s="20"/>
      <c r="C161" s="21"/>
      <c r="D161" s="21"/>
      <c r="E161" s="21"/>
      <c r="F161" s="21"/>
    </row>
    <row r="162" spans="1:6" x14ac:dyDescent="0.25">
      <c r="A162" s="19"/>
      <c r="B162" s="20"/>
      <c r="C162" s="21"/>
      <c r="D162" s="21"/>
      <c r="E162" s="21"/>
      <c r="F162" s="21"/>
    </row>
    <row r="163" spans="1:6" x14ac:dyDescent="0.25">
      <c r="A163" s="19"/>
      <c r="B163" s="20"/>
      <c r="C163" s="21"/>
      <c r="D163" s="21"/>
      <c r="E163" s="21"/>
      <c r="F163" s="21"/>
    </row>
    <row r="164" spans="1:6" x14ac:dyDescent="0.25">
      <c r="A164" s="19"/>
      <c r="B164" s="20"/>
      <c r="C164" s="21"/>
      <c r="D164" s="21"/>
      <c r="E164" s="21"/>
      <c r="F164" s="21"/>
    </row>
    <row r="165" spans="1:6" x14ac:dyDescent="0.25">
      <c r="A165" s="19"/>
      <c r="B165" s="20"/>
      <c r="C165" s="21"/>
      <c r="D165" s="21"/>
      <c r="E165" s="21"/>
      <c r="F165" s="21"/>
    </row>
    <row r="166" spans="1:6" x14ac:dyDescent="0.25">
      <c r="A166" s="19"/>
      <c r="B166" s="20"/>
      <c r="C166" s="21"/>
      <c r="D166" s="21"/>
      <c r="E166" s="21"/>
      <c r="F166" s="21"/>
    </row>
    <row r="167" spans="1:6" x14ac:dyDescent="0.25">
      <c r="A167" s="19"/>
      <c r="B167" s="20"/>
      <c r="C167" s="21"/>
      <c r="D167" s="21"/>
      <c r="E167" s="21"/>
      <c r="F167" s="21"/>
    </row>
    <row r="168" spans="1:6" x14ac:dyDescent="0.25">
      <c r="A168" s="19"/>
      <c r="B168" s="20"/>
      <c r="C168" s="21"/>
      <c r="D168" s="21"/>
      <c r="E168" s="21"/>
      <c r="F168" s="21"/>
    </row>
    <row r="169" spans="1:6" x14ac:dyDescent="0.25">
      <c r="A169" s="19"/>
      <c r="B169" s="20"/>
      <c r="C169" s="21"/>
      <c r="D169" s="21"/>
      <c r="E169" s="21"/>
      <c r="F169" s="21"/>
    </row>
    <row r="170" spans="1:6" x14ac:dyDescent="0.25">
      <c r="A170" s="19"/>
      <c r="B170" s="20"/>
      <c r="C170" s="21"/>
      <c r="D170" s="21"/>
      <c r="E170" s="21"/>
      <c r="F170" s="21"/>
    </row>
    <row r="171" spans="1:6" x14ac:dyDescent="0.25">
      <c r="A171" s="19"/>
      <c r="B171" s="20"/>
      <c r="C171" s="21"/>
      <c r="D171" s="21"/>
      <c r="E171" s="21"/>
      <c r="F171" s="21"/>
    </row>
    <row r="172" spans="1:6" x14ac:dyDescent="0.25">
      <c r="A172" s="19"/>
      <c r="B172" s="20"/>
      <c r="C172" s="21"/>
      <c r="D172" s="21"/>
      <c r="E172" s="21"/>
      <c r="F172" s="21"/>
    </row>
    <row r="173" spans="1:6" x14ac:dyDescent="0.25">
      <c r="A173" s="19"/>
      <c r="B173" s="20"/>
      <c r="C173" s="21"/>
      <c r="D173" s="21"/>
      <c r="E173" s="21"/>
      <c r="F173" s="21"/>
    </row>
    <row r="174" spans="1:6" x14ac:dyDescent="0.25">
      <c r="A174" s="19"/>
      <c r="B174" s="20"/>
      <c r="C174" s="21"/>
      <c r="D174" s="21"/>
      <c r="E174" s="21"/>
      <c r="F174" s="21"/>
    </row>
    <row r="175" spans="1:6" x14ac:dyDescent="0.25">
      <c r="A175" s="19"/>
      <c r="B175" s="20"/>
      <c r="C175" s="21"/>
      <c r="D175" s="21"/>
      <c r="E175" s="21"/>
      <c r="F175" s="21"/>
    </row>
    <row r="176" spans="1:6" x14ac:dyDescent="0.25">
      <c r="A176" s="19"/>
      <c r="B176" s="20"/>
      <c r="C176" s="21"/>
      <c r="D176" s="21"/>
      <c r="E176" s="21"/>
      <c r="F176" s="21"/>
    </row>
    <row r="177" spans="1:6" x14ac:dyDescent="0.25">
      <c r="A177" s="19"/>
      <c r="B177" s="20"/>
      <c r="C177" s="21"/>
      <c r="D177" s="21"/>
      <c r="E177" s="21"/>
      <c r="F177" s="21"/>
    </row>
    <row r="178" spans="1:6" x14ac:dyDescent="0.25">
      <c r="A178" s="19"/>
    </row>
  </sheetData>
  <mergeCells count="5">
    <mergeCell ref="A1:F1"/>
    <mergeCell ref="A2:F2"/>
    <mergeCell ref="A3:F3"/>
    <mergeCell ref="A5:F5"/>
    <mergeCell ref="A9:F9"/>
  </mergeCells>
  <phoneticPr fontId="11" type="noConversion"/>
  <printOptions horizontalCentered="1"/>
  <pageMargins left="0.70866141732283472" right="0.70866141732283472" top="1.5354330708661419" bottom="0.59055118110236227" header="0.31496062992125984" footer="0.31496062992125984"/>
  <pageSetup paperSize="9" scale="94" fitToHeight="18" orientation="portrait" r:id="rId1"/>
  <headerFooter>
    <oddHeader xml:space="preserve">&amp;C  &amp;G&amp;R
</oddHeader>
    <oddFooter>&amp;LEstimativa de Custos&amp;RPágina &amp;P de &amp;N</oddFooter>
  </headerFooter>
  <rowBreaks count="3" manualBreakCount="3">
    <brk id="31" max="5" man="1"/>
    <brk id="63" max="5" man="1"/>
    <brk id="68" max="5"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0B96-F3B5-4EF0-B662-FDD0715FBDDE}">
  <dimension ref="A1:E169"/>
  <sheetViews>
    <sheetView tabSelected="1" view="pageBreakPreview" topLeftCell="A65" zoomScale="108" zoomScaleNormal="100" zoomScaleSheetLayoutView="108" zoomScalePageLayoutView="60" workbookViewId="0">
      <selection activeCell="B66" sqref="B66"/>
    </sheetView>
  </sheetViews>
  <sheetFormatPr defaultRowHeight="15" x14ac:dyDescent="0.25"/>
  <cols>
    <col min="1" max="1" width="7.42578125" style="22" customWidth="1"/>
    <col min="2" max="2" width="66.140625" style="23" customWidth="1"/>
    <col min="3" max="3" width="7.85546875" style="1" customWidth="1"/>
    <col min="4" max="4" width="8.42578125" style="1" bestFit="1" customWidth="1"/>
    <col min="5" max="5" width="55" style="1" customWidth="1"/>
    <col min="6" max="6" width="10.140625" style="1" customWidth="1"/>
    <col min="7" max="7" width="12.85546875" style="1" bestFit="1" customWidth="1"/>
    <col min="8" max="16384" width="9.140625" style="1"/>
  </cols>
  <sheetData>
    <row r="1" spans="1:4" ht="15.75" x14ac:dyDescent="0.25">
      <c r="A1" s="85" t="s">
        <v>32</v>
      </c>
      <c r="B1" s="85"/>
      <c r="C1" s="85"/>
      <c r="D1" s="85"/>
    </row>
    <row r="2" spans="1:4" x14ac:dyDescent="0.25">
      <c r="A2" s="86" t="s">
        <v>130</v>
      </c>
      <c r="B2" s="87"/>
      <c r="C2" s="87"/>
      <c r="D2" s="87"/>
    </row>
    <row r="3" spans="1:4" x14ac:dyDescent="0.25">
      <c r="A3" s="88"/>
      <c r="B3" s="88"/>
      <c r="C3" s="88"/>
      <c r="D3" s="88"/>
    </row>
    <row r="4" spans="1:4" x14ac:dyDescent="0.25">
      <c r="A4" s="2"/>
      <c r="B4" s="3" t="s">
        <v>0</v>
      </c>
      <c r="C4" s="4" t="s">
        <v>8</v>
      </c>
      <c r="D4" s="4" t="s">
        <v>1</v>
      </c>
    </row>
    <row r="5" spans="1:4" x14ac:dyDescent="0.25">
      <c r="A5" s="88"/>
      <c r="B5" s="88"/>
      <c r="C5" s="88"/>
      <c r="D5" s="88"/>
    </row>
    <row r="6" spans="1:4" s="81" customFormat="1" ht="15.75" customHeight="1" x14ac:dyDescent="0.25">
      <c r="A6" s="70">
        <v>1</v>
      </c>
      <c r="B6" s="80" t="s">
        <v>3</v>
      </c>
      <c r="C6" s="71"/>
      <c r="D6" s="71"/>
    </row>
    <row r="7" spans="1:4" ht="125.25" customHeight="1" x14ac:dyDescent="0.25">
      <c r="A7" s="5" t="s">
        <v>4</v>
      </c>
      <c r="B7" s="6" t="s">
        <v>33</v>
      </c>
      <c r="C7" s="35" t="s">
        <v>34</v>
      </c>
      <c r="D7" s="49">
        <v>4</v>
      </c>
    </row>
    <row r="8" spans="1:4" ht="82.5" customHeight="1" x14ac:dyDescent="0.25">
      <c r="A8" s="5" t="s">
        <v>10</v>
      </c>
      <c r="B8" s="6" t="s">
        <v>115</v>
      </c>
      <c r="C8" s="5" t="s">
        <v>7</v>
      </c>
      <c r="D8" s="7">
        <v>1</v>
      </c>
    </row>
    <row r="9" spans="1:4" ht="30" customHeight="1" x14ac:dyDescent="0.25">
      <c r="A9" s="89" t="s">
        <v>35</v>
      </c>
      <c r="B9" s="89"/>
      <c r="C9" s="89"/>
      <c r="D9" s="89"/>
    </row>
    <row r="10" spans="1:4" x14ac:dyDescent="0.25">
      <c r="A10" s="27">
        <v>2</v>
      </c>
      <c r="B10" s="64" t="s">
        <v>129</v>
      </c>
      <c r="C10" s="28"/>
      <c r="D10" s="29"/>
    </row>
    <row r="11" spans="1:4" s="56" customFormat="1" ht="69.75" customHeight="1" x14ac:dyDescent="0.25">
      <c r="A11" s="31" t="s">
        <v>15</v>
      </c>
      <c r="B11" s="15" t="s">
        <v>98</v>
      </c>
      <c r="C11" s="31" t="s">
        <v>50</v>
      </c>
      <c r="D11" s="33">
        <v>1</v>
      </c>
    </row>
    <row r="12" spans="1:4" s="56" customFormat="1" ht="54.75" customHeight="1" x14ac:dyDescent="0.25">
      <c r="A12" s="31" t="s">
        <v>16</v>
      </c>
      <c r="B12" s="15" t="s">
        <v>99</v>
      </c>
      <c r="C12" s="13"/>
      <c r="D12" s="33"/>
    </row>
    <row r="13" spans="1:4" s="56" customFormat="1" x14ac:dyDescent="0.25">
      <c r="A13" s="31" t="s">
        <v>124</v>
      </c>
      <c r="B13" s="82" t="s">
        <v>126</v>
      </c>
      <c r="C13" s="14" t="s">
        <v>36</v>
      </c>
      <c r="D13" s="33">
        <v>30</v>
      </c>
    </row>
    <row r="14" spans="1:4" s="56" customFormat="1" x14ac:dyDescent="0.25">
      <c r="A14" s="31" t="s">
        <v>125</v>
      </c>
      <c r="B14" s="82" t="s">
        <v>127</v>
      </c>
      <c r="C14" s="14" t="s">
        <v>36</v>
      </c>
      <c r="D14" s="33">
        <v>10</v>
      </c>
    </row>
    <row r="15" spans="1:4" s="56" customFormat="1" ht="42" customHeight="1" x14ac:dyDescent="0.25">
      <c r="A15" s="31" t="s">
        <v>17</v>
      </c>
      <c r="B15" s="15" t="s">
        <v>100</v>
      </c>
      <c r="C15" s="14" t="s">
        <v>36</v>
      </c>
      <c r="D15" s="33">
        <v>100</v>
      </c>
    </row>
    <row r="16" spans="1:4" s="56" customFormat="1" ht="69" customHeight="1" x14ac:dyDescent="0.25">
      <c r="A16" s="31" t="s">
        <v>18</v>
      </c>
      <c r="B16" s="15" t="s">
        <v>101</v>
      </c>
      <c r="C16" s="14" t="s">
        <v>36</v>
      </c>
      <c r="D16" s="33">
        <v>298</v>
      </c>
    </row>
    <row r="17" spans="1:4" s="56" customFormat="1" ht="42.75" customHeight="1" x14ac:dyDescent="0.25">
      <c r="A17" s="31" t="s">
        <v>19</v>
      </c>
      <c r="B17" s="15" t="s">
        <v>116</v>
      </c>
      <c r="C17" s="13" t="s">
        <v>11</v>
      </c>
      <c r="D17" s="36">
        <v>20</v>
      </c>
    </row>
    <row r="18" spans="1:4" s="56" customFormat="1" ht="42.75" customHeight="1" x14ac:dyDescent="0.25">
      <c r="A18" s="31" t="s">
        <v>20</v>
      </c>
      <c r="B18" s="15" t="s">
        <v>37</v>
      </c>
      <c r="C18" s="31" t="s">
        <v>11</v>
      </c>
      <c r="D18" s="33">
        <v>189</v>
      </c>
    </row>
    <row r="19" spans="1:4" s="56" customFormat="1" ht="44.25" customHeight="1" x14ac:dyDescent="0.25">
      <c r="A19" s="31" t="s">
        <v>21</v>
      </c>
      <c r="B19" s="15" t="s">
        <v>85</v>
      </c>
      <c r="C19" s="31" t="s">
        <v>11</v>
      </c>
      <c r="D19" s="33">
        <v>188</v>
      </c>
    </row>
    <row r="20" spans="1:4" s="56" customFormat="1" ht="57" customHeight="1" x14ac:dyDescent="0.25">
      <c r="A20" s="31" t="s">
        <v>22</v>
      </c>
      <c r="B20" s="15" t="s">
        <v>39</v>
      </c>
      <c r="C20" s="31" t="s">
        <v>11</v>
      </c>
      <c r="D20" s="33">
        <v>6</v>
      </c>
    </row>
    <row r="21" spans="1:4" s="56" customFormat="1" ht="43.5" customHeight="1" x14ac:dyDescent="0.25">
      <c r="A21" s="31" t="s">
        <v>23</v>
      </c>
      <c r="B21" s="15" t="s">
        <v>38</v>
      </c>
      <c r="C21" s="31" t="s">
        <v>11</v>
      </c>
      <c r="D21" s="33">
        <v>6</v>
      </c>
    </row>
    <row r="22" spans="1:4" s="56" customFormat="1" ht="96.75" customHeight="1" x14ac:dyDescent="0.25">
      <c r="A22" s="31" t="s">
        <v>24</v>
      </c>
      <c r="B22" s="15" t="s">
        <v>131</v>
      </c>
      <c r="C22" s="31" t="s">
        <v>11</v>
      </c>
      <c r="D22" s="33">
        <v>102</v>
      </c>
    </row>
    <row r="23" spans="1:4" s="56" customFormat="1" ht="29.25" customHeight="1" x14ac:dyDescent="0.25">
      <c r="A23" s="31" t="s">
        <v>25</v>
      </c>
      <c r="B23" s="15" t="s">
        <v>40</v>
      </c>
      <c r="C23" s="14" t="s">
        <v>13</v>
      </c>
      <c r="D23" s="33">
        <v>1150</v>
      </c>
    </row>
    <row r="24" spans="1:4" s="56" customFormat="1" ht="56.25" customHeight="1" x14ac:dyDescent="0.25">
      <c r="A24" s="31" t="s">
        <v>26</v>
      </c>
      <c r="B24" s="15" t="s">
        <v>12</v>
      </c>
      <c r="C24" s="14" t="s">
        <v>13</v>
      </c>
      <c r="D24" s="33">
        <f>D23</f>
        <v>1150</v>
      </c>
    </row>
    <row r="25" spans="1:4" s="56" customFormat="1" ht="42" customHeight="1" x14ac:dyDescent="0.25">
      <c r="A25" s="31" t="s">
        <v>27</v>
      </c>
      <c r="B25" s="15" t="s">
        <v>132</v>
      </c>
      <c r="C25" s="14" t="s">
        <v>13</v>
      </c>
      <c r="D25" s="33">
        <f>D23</f>
        <v>1150</v>
      </c>
    </row>
    <row r="26" spans="1:4" s="56" customFormat="1" ht="68.25" customHeight="1" x14ac:dyDescent="0.25">
      <c r="A26" s="31" t="s">
        <v>28</v>
      </c>
      <c r="B26" s="15" t="s">
        <v>119</v>
      </c>
      <c r="C26" s="14" t="s">
        <v>13</v>
      </c>
      <c r="D26" s="16">
        <v>300</v>
      </c>
    </row>
    <row r="27" spans="1:4" s="56" customFormat="1" ht="42" customHeight="1" x14ac:dyDescent="0.25">
      <c r="A27" s="31" t="s">
        <v>29</v>
      </c>
      <c r="B27" s="15" t="s">
        <v>118</v>
      </c>
      <c r="C27" s="68" t="s">
        <v>86</v>
      </c>
      <c r="D27" s="16">
        <v>72</v>
      </c>
    </row>
    <row r="28" spans="1:4" s="56" customFormat="1" ht="84.75" customHeight="1" x14ac:dyDescent="0.25">
      <c r="A28" s="31" t="s">
        <v>30</v>
      </c>
      <c r="B28" s="15" t="s">
        <v>120</v>
      </c>
      <c r="C28" s="14" t="s">
        <v>7</v>
      </c>
      <c r="D28" s="16">
        <v>1</v>
      </c>
    </row>
    <row r="29" spans="1:4" ht="55.5" customHeight="1" x14ac:dyDescent="0.25">
      <c r="A29" s="31" t="s">
        <v>42</v>
      </c>
      <c r="B29" s="6" t="s">
        <v>43</v>
      </c>
      <c r="C29" s="5" t="s">
        <v>11</v>
      </c>
      <c r="D29" s="7">
        <v>1</v>
      </c>
    </row>
    <row r="30" spans="1:4" s="62" customFormat="1" x14ac:dyDescent="0.25">
      <c r="A30" s="70">
        <v>3</v>
      </c>
      <c r="B30" s="64" t="s">
        <v>49</v>
      </c>
      <c r="C30" s="71"/>
      <c r="D30" s="72"/>
    </row>
    <row r="31" spans="1:4" ht="42" customHeight="1" x14ac:dyDescent="0.25">
      <c r="A31" s="14" t="s">
        <v>48</v>
      </c>
      <c r="B31" s="15" t="s">
        <v>79</v>
      </c>
      <c r="C31" s="14" t="s">
        <v>50</v>
      </c>
      <c r="D31" s="16">
        <v>1</v>
      </c>
    </row>
    <row r="32" spans="1:4" ht="69" customHeight="1" x14ac:dyDescent="0.25">
      <c r="A32" s="14" t="s">
        <v>51</v>
      </c>
      <c r="B32" s="15" t="s">
        <v>80</v>
      </c>
      <c r="C32" s="83"/>
      <c r="D32" s="16"/>
    </row>
    <row r="33" spans="1:4" x14ac:dyDescent="0.25">
      <c r="A33" s="14" t="s">
        <v>52</v>
      </c>
      <c r="B33" s="15" t="s">
        <v>55</v>
      </c>
      <c r="C33" s="14" t="s">
        <v>36</v>
      </c>
      <c r="D33" s="16">
        <v>236.79</v>
      </c>
    </row>
    <row r="34" spans="1:4" x14ac:dyDescent="0.25">
      <c r="A34" s="14" t="s">
        <v>53</v>
      </c>
      <c r="B34" s="15" t="s">
        <v>56</v>
      </c>
      <c r="C34" s="14" t="s">
        <v>36</v>
      </c>
      <c r="D34" s="16">
        <v>211.17</v>
      </c>
    </row>
    <row r="35" spans="1:4" x14ac:dyDescent="0.25">
      <c r="A35" s="14" t="s">
        <v>54</v>
      </c>
      <c r="B35" s="15" t="s">
        <v>57</v>
      </c>
      <c r="C35" s="14" t="s">
        <v>36</v>
      </c>
      <c r="D35" s="16">
        <v>360.46</v>
      </c>
    </row>
    <row r="36" spans="1:4" ht="55.5" customHeight="1" x14ac:dyDescent="0.25">
      <c r="A36" s="14" t="s">
        <v>58</v>
      </c>
      <c r="B36" s="15" t="s">
        <v>81</v>
      </c>
      <c r="C36" s="83"/>
      <c r="D36" s="16"/>
    </row>
    <row r="37" spans="1:4" x14ac:dyDescent="0.25">
      <c r="A37" s="14" t="s">
        <v>59</v>
      </c>
      <c r="B37" s="15" t="s">
        <v>55</v>
      </c>
      <c r="C37" s="14" t="s">
        <v>36</v>
      </c>
      <c r="D37" s="16">
        <v>253.41629999999998</v>
      </c>
    </row>
    <row r="38" spans="1:4" x14ac:dyDescent="0.25">
      <c r="A38" s="14" t="s">
        <v>60</v>
      </c>
      <c r="B38" s="15" t="s">
        <v>56</v>
      </c>
      <c r="C38" s="14" t="s">
        <v>36</v>
      </c>
      <c r="D38" s="16">
        <v>114.93899999999999</v>
      </c>
    </row>
    <row r="39" spans="1:4" x14ac:dyDescent="0.25">
      <c r="A39" s="14" t="s">
        <v>61</v>
      </c>
      <c r="B39" s="15" t="s">
        <v>57</v>
      </c>
      <c r="C39" s="14" t="s">
        <v>36</v>
      </c>
      <c r="D39" s="16">
        <v>138.35799999999998</v>
      </c>
    </row>
    <row r="40" spans="1:4" ht="44.25" customHeight="1" x14ac:dyDescent="0.25">
      <c r="A40" s="14" t="s">
        <v>62</v>
      </c>
      <c r="B40" s="15" t="s">
        <v>84</v>
      </c>
      <c r="C40" s="83"/>
      <c r="D40" s="16"/>
    </row>
    <row r="41" spans="1:4" x14ac:dyDescent="0.25">
      <c r="A41" s="14" t="s">
        <v>63</v>
      </c>
      <c r="B41" s="15" t="s">
        <v>55</v>
      </c>
      <c r="C41" s="14" t="s">
        <v>36</v>
      </c>
      <c r="D41" s="16">
        <v>110.181</v>
      </c>
    </row>
    <row r="42" spans="1:4" x14ac:dyDescent="0.25">
      <c r="A42" s="14" t="s">
        <v>64</v>
      </c>
      <c r="B42" s="15" t="s">
        <v>56</v>
      </c>
      <c r="C42" s="14" t="s">
        <v>36</v>
      </c>
      <c r="D42" s="16">
        <v>76.626000000000005</v>
      </c>
    </row>
    <row r="43" spans="1:4" x14ac:dyDescent="0.25">
      <c r="A43" s="14" t="s">
        <v>65</v>
      </c>
      <c r="B43" s="15" t="s">
        <v>57</v>
      </c>
      <c r="C43" s="14" t="s">
        <v>36</v>
      </c>
      <c r="D43" s="16">
        <v>138.35799999999998</v>
      </c>
    </row>
    <row r="44" spans="1:4" ht="42.75" customHeight="1" x14ac:dyDescent="0.25">
      <c r="A44" s="14" t="s">
        <v>66</v>
      </c>
      <c r="B44" s="15" t="s">
        <v>121</v>
      </c>
      <c r="C44" s="83"/>
      <c r="D44" s="16"/>
    </row>
    <row r="45" spans="1:4" x14ac:dyDescent="0.25">
      <c r="A45" s="14" t="s">
        <v>67</v>
      </c>
      <c r="B45" s="15" t="s">
        <v>55</v>
      </c>
      <c r="C45" s="14" t="s">
        <v>36</v>
      </c>
      <c r="D45" s="16">
        <v>17.396999999999998</v>
      </c>
    </row>
    <row r="46" spans="1:4" x14ac:dyDescent="0.25">
      <c r="A46" s="14" t="s">
        <v>68</v>
      </c>
      <c r="B46" s="15" t="s">
        <v>56</v>
      </c>
      <c r="C46" s="14" t="s">
        <v>36</v>
      </c>
      <c r="D46" s="16">
        <v>16.038</v>
      </c>
    </row>
    <row r="47" spans="1:4" x14ac:dyDescent="0.25">
      <c r="A47" s="14" t="s">
        <v>69</v>
      </c>
      <c r="B47" s="15" t="s">
        <v>57</v>
      </c>
      <c r="C47" s="14" t="s">
        <v>36</v>
      </c>
      <c r="D47" s="16">
        <v>32.768999999999998</v>
      </c>
    </row>
    <row r="48" spans="1:4" ht="42.75" customHeight="1" x14ac:dyDescent="0.25">
      <c r="A48" s="14" t="s">
        <v>70</v>
      </c>
      <c r="B48" s="15" t="s">
        <v>82</v>
      </c>
      <c r="C48" s="83"/>
      <c r="D48" s="16"/>
    </row>
    <row r="49" spans="1:4" x14ac:dyDescent="0.25">
      <c r="A49" s="14" t="s">
        <v>71</v>
      </c>
      <c r="B49" s="15" t="s">
        <v>55</v>
      </c>
      <c r="C49" s="14" t="s">
        <v>13</v>
      </c>
      <c r="D49" s="16">
        <v>75.386999999999986</v>
      </c>
    </row>
    <row r="50" spans="1:4" x14ac:dyDescent="0.25">
      <c r="A50" s="14" t="s">
        <v>72</v>
      </c>
      <c r="B50" s="15" t="s">
        <v>56</v>
      </c>
      <c r="C50" s="14" t="s">
        <v>13</v>
      </c>
      <c r="D50" s="16">
        <v>52.569000000000003</v>
      </c>
    </row>
    <row r="51" spans="1:4" x14ac:dyDescent="0.25">
      <c r="A51" s="14" t="s">
        <v>73</v>
      </c>
      <c r="B51" s="15" t="s">
        <v>57</v>
      </c>
      <c r="C51" s="14" t="s">
        <v>13</v>
      </c>
      <c r="D51" s="16">
        <v>83.742999999999981</v>
      </c>
    </row>
    <row r="52" spans="1:4" ht="81" customHeight="1" x14ac:dyDescent="0.25">
      <c r="A52" s="14" t="s">
        <v>74</v>
      </c>
      <c r="B52" s="15" t="s">
        <v>78</v>
      </c>
      <c r="C52" s="83"/>
      <c r="D52" s="16"/>
    </row>
    <row r="53" spans="1:4" x14ac:dyDescent="0.25">
      <c r="A53" s="14" t="s">
        <v>75</v>
      </c>
      <c r="B53" s="15" t="s">
        <v>55</v>
      </c>
      <c r="C53" s="14" t="s">
        <v>36</v>
      </c>
      <c r="D53" s="16">
        <v>102.0624</v>
      </c>
    </row>
    <row r="54" spans="1:4" x14ac:dyDescent="0.25">
      <c r="A54" s="14" t="s">
        <v>76</v>
      </c>
      <c r="B54" s="15" t="s">
        <v>56</v>
      </c>
      <c r="C54" s="14" t="s">
        <v>36</v>
      </c>
      <c r="D54" s="16">
        <v>57.558599999999998</v>
      </c>
    </row>
    <row r="55" spans="1:4" x14ac:dyDescent="0.25">
      <c r="A55" s="14" t="s">
        <v>77</v>
      </c>
      <c r="B55" s="15" t="s">
        <v>57</v>
      </c>
      <c r="C55" s="14" t="s">
        <v>36</v>
      </c>
      <c r="D55" s="16">
        <v>90.29679999999999</v>
      </c>
    </row>
    <row r="56" spans="1:4" s="62" customFormat="1" x14ac:dyDescent="0.25">
      <c r="A56" s="70">
        <v>4</v>
      </c>
      <c r="B56" s="64" t="s">
        <v>111</v>
      </c>
      <c r="C56" s="71"/>
      <c r="D56" s="72"/>
    </row>
    <row r="57" spans="1:4" ht="83.25" customHeight="1" x14ac:dyDescent="0.25">
      <c r="A57" s="31" t="s">
        <v>87</v>
      </c>
      <c r="B57" s="15" t="s">
        <v>133</v>
      </c>
      <c r="C57" s="14" t="s">
        <v>7</v>
      </c>
      <c r="D57" s="16">
        <v>2</v>
      </c>
    </row>
    <row r="58" spans="1:4" ht="69.75" customHeight="1" x14ac:dyDescent="0.25">
      <c r="A58" s="31" t="s">
        <v>88</v>
      </c>
      <c r="B58" s="6" t="s">
        <v>134</v>
      </c>
      <c r="C58" s="14" t="s">
        <v>7</v>
      </c>
      <c r="D58" s="16">
        <v>2</v>
      </c>
    </row>
    <row r="59" spans="1:4" ht="82.5" customHeight="1" x14ac:dyDescent="0.25">
      <c r="A59" s="31" t="s">
        <v>89</v>
      </c>
      <c r="B59" s="15" t="s">
        <v>135</v>
      </c>
      <c r="C59" s="14" t="s">
        <v>7</v>
      </c>
      <c r="D59" s="16">
        <v>6</v>
      </c>
    </row>
    <row r="60" spans="1:4" ht="82.5" customHeight="1" x14ac:dyDescent="0.25">
      <c r="A60" s="31" t="s">
        <v>90</v>
      </c>
      <c r="B60" s="6" t="s">
        <v>136</v>
      </c>
      <c r="C60" s="68" t="s">
        <v>13</v>
      </c>
      <c r="D60" s="16">
        <f>18*3</f>
        <v>54</v>
      </c>
    </row>
    <row r="61" spans="1:4" ht="96" customHeight="1" x14ac:dyDescent="0.25">
      <c r="A61" s="31" t="s">
        <v>91</v>
      </c>
      <c r="B61" s="6" t="s">
        <v>137</v>
      </c>
      <c r="C61" s="14" t="s">
        <v>7</v>
      </c>
      <c r="D61" s="16">
        <v>1</v>
      </c>
    </row>
    <row r="62" spans="1:4" ht="82.5" customHeight="1" x14ac:dyDescent="0.25">
      <c r="A62" s="31" t="s">
        <v>92</v>
      </c>
      <c r="B62" s="6" t="s">
        <v>138</v>
      </c>
      <c r="C62" s="14" t="s">
        <v>7</v>
      </c>
      <c r="D62" s="16">
        <v>1</v>
      </c>
    </row>
    <row r="63" spans="1:4" ht="83.25" customHeight="1" x14ac:dyDescent="0.25">
      <c r="A63" s="31" t="s">
        <v>94</v>
      </c>
      <c r="B63" s="6" t="s">
        <v>139</v>
      </c>
      <c r="C63" s="14" t="s">
        <v>7</v>
      </c>
      <c r="D63" s="16">
        <v>5</v>
      </c>
    </row>
    <row r="64" spans="1:4" ht="81.75" customHeight="1" x14ac:dyDescent="0.25">
      <c r="A64" s="31" t="s">
        <v>95</v>
      </c>
      <c r="B64" s="15" t="s">
        <v>140</v>
      </c>
      <c r="C64" s="14" t="s">
        <v>7</v>
      </c>
      <c r="D64" s="16">
        <v>2</v>
      </c>
    </row>
    <row r="65" spans="1:5" s="67" customFormat="1" ht="84" customHeight="1" x14ac:dyDescent="0.25">
      <c r="A65" s="31" t="s">
        <v>96</v>
      </c>
      <c r="B65" s="15" t="s">
        <v>141</v>
      </c>
      <c r="C65" s="14" t="s">
        <v>11</v>
      </c>
      <c r="D65" s="16">
        <f>160+251</f>
        <v>411</v>
      </c>
    </row>
    <row r="66" spans="1:5" ht="83.25" customHeight="1" x14ac:dyDescent="0.25">
      <c r="A66" s="31" t="s">
        <v>113</v>
      </c>
      <c r="B66" s="6" t="s">
        <v>142</v>
      </c>
      <c r="C66" s="5" t="s">
        <v>11</v>
      </c>
      <c r="D66" s="16">
        <f>166</f>
        <v>166</v>
      </c>
    </row>
    <row r="67" spans="1:5" s="62" customFormat="1" x14ac:dyDescent="0.25">
      <c r="A67" s="70">
        <v>5</v>
      </c>
      <c r="B67" s="64" t="s">
        <v>83</v>
      </c>
      <c r="C67" s="71"/>
      <c r="D67" s="72"/>
    </row>
    <row r="68" spans="1:5" s="63" customFormat="1" ht="42" customHeight="1" x14ac:dyDescent="0.25">
      <c r="A68" s="31" t="s">
        <v>108</v>
      </c>
      <c r="B68" s="84" t="s">
        <v>144</v>
      </c>
      <c r="C68" s="31" t="s">
        <v>7</v>
      </c>
      <c r="D68" s="33">
        <v>2</v>
      </c>
    </row>
    <row r="69" spans="1:5" s="63" customFormat="1" ht="43.5" customHeight="1" x14ac:dyDescent="0.25">
      <c r="A69" s="31" t="s">
        <v>109</v>
      </c>
      <c r="B69" s="84" t="s">
        <v>143</v>
      </c>
      <c r="C69" s="31" t="s">
        <v>7</v>
      </c>
      <c r="D69" s="33">
        <v>2</v>
      </c>
      <c r="E69" s="79"/>
    </row>
    <row r="70" spans="1:5" s="63" customFormat="1" ht="45.75" customHeight="1" x14ac:dyDescent="0.25">
      <c r="A70" s="31" t="s">
        <v>110</v>
      </c>
      <c r="B70" s="84" t="s">
        <v>105</v>
      </c>
      <c r="C70" s="31" t="s">
        <v>7</v>
      </c>
      <c r="D70" s="33">
        <v>1</v>
      </c>
      <c r="E70" s="79"/>
    </row>
    <row r="71" spans="1:5" s="67" customFormat="1" ht="60" customHeight="1" x14ac:dyDescent="0.25">
      <c r="A71" s="31" t="s">
        <v>117</v>
      </c>
      <c r="B71" s="84" t="s">
        <v>128</v>
      </c>
      <c r="C71" s="31" t="s">
        <v>7</v>
      </c>
      <c r="D71" s="33">
        <v>1</v>
      </c>
      <c r="E71" s="79"/>
    </row>
    <row r="72" spans="1:5" x14ac:dyDescent="0.25">
      <c r="A72" s="19"/>
      <c r="B72" s="20"/>
      <c r="C72" s="21"/>
      <c r="D72" s="21"/>
    </row>
    <row r="73" spans="1:5" x14ac:dyDescent="0.25">
      <c r="A73" s="19"/>
      <c r="B73" s="20"/>
      <c r="C73" s="21"/>
      <c r="D73" s="21"/>
    </row>
    <row r="74" spans="1:5" x14ac:dyDescent="0.25">
      <c r="A74" s="19"/>
      <c r="B74" s="20"/>
      <c r="C74" s="21"/>
      <c r="D74" s="21"/>
    </row>
    <row r="75" spans="1:5" x14ac:dyDescent="0.25">
      <c r="A75" s="19"/>
      <c r="B75" s="20"/>
      <c r="C75" s="21"/>
      <c r="D75" s="21"/>
    </row>
    <row r="76" spans="1:5" x14ac:dyDescent="0.25">
      <c r="A76" s="19"/>
      <c r="B76" s="20"/>
      <c r="C76" s="21"/>
      <c r="D76" s="21"/>
    </row>
    <row r="77" spans="1:5" x14ac:dyDescent="0.25">
      <c r="A77" s="19"/>
      <c r="B77" s="20"/>
      <c r="C77" s="21"/>
      <c r="D77" s="21"/>
    </row>
    <row r="78" spans="1:5" x14ac:dyDescent="0.25">
      <c r="A78" s="19"/>
      <c r="B78" s="20"/>
      <c r="C78" s="21"/>
      <c r="D78" s="21"/>
    </row>
    <row r="79" spans="1:5" x14ac:dyDescent="0.25">
      <c r="A79" s="19"/>
      <c r="B79" s="20"/>
      <c r="C79" s="21"/>
      <c r="D79" s="21"/>
    </row>
    <row r="80" spans="1:5" x14ac:dyDescent="0.25">
      <c r="A80" s="19"/>
      <c r="B80" s="20"/>
      <c r="C80" s="21"/>
      <c r="D80" s="21"/>
    </row>
    <row r="81" spans="1:4" x14ac:dyDescent="0.25">
      <c r="A81" s="19"/>
      <c r="B81" s="20"/>
      <c r="C81" s="21"/>
      <c r="D81" s="21"/>
    </row>
    <row r="82" spans="1:4" x14ac:dyDescent="0.25">
      <c r="A82" s="19"/>
      <c r="B82" s="20"/>
      <c r="C82" s="21"/>
      <c r="D82" s="21"/>
    </row>
    <row r="83" spans="1:4" x14ac:dyDescent="0.25">
      <c r="A83" s="19"/>
      <c r="B83" s="20" t="s">
        <v>97</v>
      </c>
      <c r="C83" s="21"/>
      <c r="D83" s="21"/>
    </row>
    <row r="84" spans="1:4" x14ac:dyDescent="0.25">
      <c r="A84" s="19"/>
      <c r="B84" s="20"/>
      <c r="C84" s="21"/>
      <c r="D84" s="21"/>
    </row>
    <row r="85" spans="1:4" x14ac:dyDescent="0.25">
      <c r="A85" s="19"/>
      <c r="B85" s="20"/>
      <c r="C85" s="21"/>
      <c r="D85" s="21"/>
    </row>
    <row r="86" spans="1:4" x14ac:dyDescent="0.25">
      <c r="A86" s="19"/>
      <c r="B86" s="20"/>
      <c r="C86" s="21"/>
      <c r="D86" s="21"/>
    </row>
    <row r="87" spans="1:4" x14ac:dyDescent="0.25">
      <c r="A87" s="19"/>
      <c r="B87" s="20"/>
      <c r="C87" s="21"/>
      <c r="D87" s="21"/>
    </row>
    <row r="88" spans="1:4" x14ac:dyDescent="0.25">
      <c r="A88" s="19"/>
      <c r="B88" s="20"/>
      <c r="C88" s="21"/>
      <c r="D88" s="21"/>
    </row>
    <row r="89" spans="1:4" x14ac:dyDescent="0.25">
      <c r="A89" s="19"/>
      <c r="B89" s="20"/>
      <c r="C89" s="21"/>
      <c r="D89" s="21"/>
    </row>
    <row r="90" spans="1:4" x14ac:dyDescent="0.25">
      <c r="A90" s="19"/>
      <c r="B90" s="20"/>
      <c r="C90" s="21"/>
      <c r="D90" s="21"/>
    </row>
    <row r="91" spans="1:4" x14ac:dyDescent="0.25">
      <c r="A91" s="19"/>
      <c r="B91" s="20"/>
      <c r="C91" s="21"/>
      <c r="D91" s="21"/>
    </row>
    <row r="92" spans="1:4" x14ac:dyDescent="0.25">
      <c r="A92" s="19"/>
      <c r="B92" s="20"/>
      <c r="C92" s="21"/>
      <c r="D92" s="21"/>
    </row>
    <row r="93" spans="1:4" x14ac:dyDescent="0.25">
      <c r="A93" s="19"/>
      <c r="B93" s="20"/>
      <c r="C93" s="21"/>
      <c r="D93" s="21"/>
    </row>
    <row r="94" spans="1:4" x14ac:dyDescent="0.25">
      <c r="A94" s="19"/>
      <c r="B94" s="20"/>
      <c r="C94" s="21"/>
      <c r="D94" s="21"/>
    </row>
    <row r="95" spans="1:4" x14ac:dyDescent="0.25">
      <c r="A95" s="19"/>
      <c r="B95" s="20"/>
      <c r="C95" s="21"/>
      <c r="D95" s="21"/>
    </row>
    <row r="96" spans="1:4" x14ac:dyDescent="0.25">
      <c r="A96" s="19"/>
      <c r="B96" s="20"/>
      <c r="C96" s="21"/>
      <c r="D96" s="21"/>
    </row>
    <row r="97" spans="1:4" x14ac:dyDescent="0.25">
      <c r="A97" s="19"/>
      <c r="B97" s="20"/>
      <c r="C97" s="21"/>
      <c r="D97" s="21"/>
    </row>
    <row r="98" spans="1:4" x14ac:dyDescent="0.25">
      <c r="A98" s="19"/>
      <c r="B98" s="20"/>
      <c r="C98" s="21"/>
      <c r="D98" s="21"/>
    </row>
    <row r="99" spans="1:4" x14ac:dyDescent="0.25">
      <c r="A99" s="19"/>
      <c r="B99" s="20"/>
      <c r="C99" s="21"/>
      <c r="D99" s="21"/>
    </row>
    <row r="100" spans="1:4" x14ac:dyDescent="0.25">
      <c r="A100" s="19"/>
      <c r="B100" s="20"/>
      <c r="C100" s="21"/>
      <c r="D100" s="21"/>
    </row>
    <row r="101" spans="1:4" x14ac:dyDescent="0.25">
      <c r="A101" s="19"/>
      <c r="B101" s="20"/>
      <c r="C101" s="21"/>
      <c r="D101" s="21"/>
    </row>
    <row r="102" spans="1:4" x14ac:dyDescent="0.25">
      <c r="A102" s="19"/>
      <c r="B102" s="20"/>
      <c r="C102" s="21"/>
      <c r="D102" s="21"/>
    </row>
    <row r="103" spans="1:4" x14ac:dyDescent="0.25">
      <c r="A103" s="19"/>
      <c r="B103" s="20"/>
      <c r="C103" s="21"/>
      <c r="D103" s="21"/>
    </row>
    <row r="104" spans="1:4" x14ac:dyDescent="0.25">
      <c r="A104" s="19"/>
      <c r="B104" s="20"/>
      <c r="C104" s="21"/>
      <c r="D104" s="21"/>
    </row>
    <row r="105" spans="1:4" x14ac:dyDescent="0.25">
      <c r="A105" s="19"/>
      <c r="B105" s="20"/>
      <c r="C105" s="21"/>
      <c r="D105" s="21"/>
    </row>
    <row r="106" spans="1:4" x14ac:dyDescent="0.25">
      <c r="A106" s="19"/>
      <c r="B106" s="20"/>
      <c r="C106" s="21"/>
      <c r="D106" s="21"/>
    </row>
    <row r="107" spans="1:4" x14ac:dyDescent="0.25">
      <c r="A107" s="19"/>
      <c r="B107" s="20"/>
      <c r="C107" s="21"/>
      <c r="D107" s="21"/>
    </row>
    <row r="108" spans="1:4" x14ac:dyDescent="0.25">
      <c r="A108" s="19"/>
      <c r="B108" s="20"/>
      <c r="C108" s="21"/>
      <c r="D108" s="21"/>
    </row>
    <row r="109" spans="1:4" x14ac:dyDescent="0.25">
      <c r="A109" s="19"/>
      <c r="B109" s="20"/>
      <c r="C109" s="21"/>
      <c r="D109" s="21"/>
    </row>
    <row r="110" spans="1:4" x14ac:dyDescent="0.25">
      <c r="A110" s="19"/>
      <c r="B110" s="20"/>
      <c r="C110" s="21"/>
      <c r="D110" s="21"/>
    </row>
    <row r="111" spans="1:4" x14ac:dyDescent="0.25">
      <c r="A111" s="19"/>
      <c r="B111" s="20"/>
      <c r="C111" s="21"/>
      <c r="D111" s="21"/>
    </row>
    <row r="112" spans="1:4" x14ac:dyDescent="0.25">
      <c r="A112" s="19"/>
      <c r="B112" s="20"/>
      <c r="C112" s="21"/>
      <c r="D112" s="21"/>
    </row>
    <row r="113" spans="1:4" x14ac:dyDescent="0.25">
      <c r="A113" s="19"/>
      <c r="B113" s="20"/>
      <c r="C113" s="21"/>
      <c r="D113" s="21"/>
    </row>
    <row r="114" spans="1:4" x14ac:dyDescent="0.25">
      <c r="A114" s="19"/>
      <c r="B114" s="20"/>
      <c r="C114" s="21"/>
      <c r="D114" s="21"/>
    </row>
    <row r="115" spans="1:4" x14ac:dyDescent="0.25">
      <c r="A115" s="19"/>
      <c r="B115" s="20"/>
      <c r="C115" s="21"/>
      <c r="D115" s="21"/>
    </row>
    <row r="116" spans="1:4" x14ac:dyDescent="0.25">
      <c r="A116" s="19"/>
      <c r="B116" s="20"/>
      <c r="C116" s="21"/>
      <c r="D116" s="21"/>
    </row>
    <row r="117" spans="1:4" x14ac:dyDescent="0.25">
      <c r="A117" s="19"/>
      <c r="B117" s="20"/>
      <c r="C117" s="21"/>
      <c r="D117" s="21"/>
    </row>
    <row r="118" spans="1:4" x14ac:dyDescent="0.25">
      <c r="A118" s="19"/>
      <c r="B118" s="20"/>
      <c r="C118" s="21"/>
      <c r="D118" s="21"/>
    </row>
    <row r="119" spans="1:4" x14ac:dyDescent="0.25">
      <c r="A119" s="19"/>
      <c r="B119" s="20"/>
      <c r="C119" s="21"/>
      <c r="D119" s="21"/>
    </row>
    <row r="120" spans="1:4" x14ac:dyDescent="0.25">
      <c r="A120" s="19"/>
      <c r="B120" s="20"/>
      <c r="C120" s="21"/>
      <c r="D120" s="21"/>
    </row>
    <row r="121" spans="1:4" x14ac:dyDescent="0.25">
      <c r="A121" s="19"/>
      <c r="B121" s="20"/>
      <c r="C121" s="21"/>
      <c r="D121" s="21"/>
    </row>
    <row r="122" spans="1:4" x14ac:dyDescent="0.25">
      <c r="A122" s="19"/>
      <c r="B122" s="20"/>
      <c r="C122" s="21"/>
      <c r="D122" s="21"/>
    </row>
    <row r="123" spans="1:4" x14ac:dyDescent="0.25">
      <c r="A123" s="19"/>
      <c r="B123" s="20"/>
      <c r="C123" s="21"/>
      <c r="D123" s="21"/>
    </row>
    <row r="124" spans="1:4" x14ac:dyDescent="0.25">
      <c r="A124" s="19"/>
      <c r="B124" s="20"/>
      <c r="C124" s="21"/>
      <c r="D124" s="21"/>
    </row>
    <row r="125" spans="1:4" x14ac:dyDescent="0.25">
      <c r="A125" s="19"/>
      <c r="B125" s="20"/>
      <c r="C125" s="21"/>
      <c r="D125" s="21"/>
    </row>
    <row r="126" spans="1:4" x14ac:dyDescent="0.25">
      <c r="A126" s="19"/>
      <c r="B126" s="20"/>
      <c r="C126" s="21"/>
      <c r="D126" s="21"/>
    </row>
    <row r="127" spans="1:4" x14ac:dyDescent="0.25">
      <c r="A127" s="19"/>
      <c r="B127" s="20"/>
      <c r="C127" s="21"/>
      <c r="D127" s="21"/>
    </row>
    <row r="128" spans="1:4" x14ac:dyDescent="0.25">
      <c r="A128" s="19"/>
      <c r="B128" s="20"/>
      <c r="C128" s="21"/>
      <c r="D128" s="21"/>
    </row>
    <row r="129" spans="1:4" x14ac:dyDescent="0.25">
      <c r="A129" s="19"/>
      <c r="B129" s="20"/>
      <c r="C129" s="21"/>
      <c r="D129" s="21"/>
    </row>
    <row r="130" spans="1:4" x14ac:dyDescent="0.25">
      <c r="A130" s="19"/>
      <c r="B130" s="20"/>
      <c r="C130" s="21"/>
      <c r="D130" s="21"/>
    </row>
    <row r="131" spans="1:4" x14ac:dyDescent="0.25">
      <c r="A131" s="19"/>
      <c r="B131" s="20"/>
      <c r="C131" s="21"/>
      <c r="D131" s="21"/>
    </row>
    <row r="132" spans="1:4" x14ac:dyDescent="0.25">
      <c r="A132" s="19"/>
      <c r="B132" s="20"/>
      <c r="C132" s="21"/>
      <c r="D132" s="21"/>
    </row>
    <row r="133" spans="1:4" x14ac:dyDescent="0.25">
      <c r="A133" s="19"/>
      <c r="B133" s="20"/>
      <c r="C133" s="21"/>
      <c r="D133" s="21"/>
    </row>
    <row r="134" spans="1:4" x14ac:dyDescent="0.25">
      <c r="A134" s="19"/>
      <c r="B134" s="20"/>
      <c r="C134" s="21"/>
      <c r="D134" s="21"/>
    </row>
    <row r="135" spans="1:4" x14ac:dyDescent="0.25">
      <c r="A135" s="19"/>
      <c r="B135" s="20"/>
      <c r="C135" s="21"/>
      <c r="D135" s="21"/>
    </row>
    <row r="136" spans="1:4" x14ac:dyDescent="0.25">
      <c r="A136" s="19"/>
      <c r="B136" s="20"/>
      <c r="C136" s="21"/>
      <c r="D136" s="21"/>
    </row>
    <row r="137" spans="1:4" x14ac:dyDescent="0.25">
      <c r="A137" s="19"/>
      <c r="B137" s="20"/>
      <c r="C137" s="21"/>
      <c r="D137" s="21"/>
    </row>
    <row r="138" spans="1:4" x14ac:dyDescent="0.25">
      <c r="A138" s="19"/>
      <c r="B138" s="20"/>
      <c r="C138" s="21"/>
      <c r="D138" s="21"/>
    </row>
    <row r="139" spans="1:4" x14ac:dyDescent="0.25">
      <c r="A139" s="19"/>
      <c r="B139" s="20"/>
      <c r="C139" s="21"/>
      <c r="D139" s="21"/>
    </row>
    <row r="140" spans="1:4" x14ac:dyDescent="0.25">
      <c r="A140" s="19"/>
      <c r="B140" s="20"/>
      <c r="C140" s="21"/>
      <c r="D140" s="21"/>
    </row>
    <row r="141" spans="1:4" x14ac:dyDescent="0.25">
      <c r="A141" s="19"/>
      <c r="B141" s="20"/>
      <c r="C141" s="21"/>
      <c r="D141" s="21"/>
    </row>
    <row r="142" spans="1:4" x14ac:dyDescent="0.25">
      <c r="A142" s="19"/>
      <c r="B142" s="20"/>
      <c r="C142" s="21"/>
      <c r="D142" s="21"/>
    </row>
    <row r="143" spans="1:4" x14ac:dyDescent="0.25">
      <c r="A143" s="19"/>
      <c r="B143" s="20"/>
      <c r="C143" s="21"/>
      <c r="D143" s="21"/>
    </row>
    <row r="144" spans="1:4" x14ac:dyDescent="0.25">
      <c r="A144" s="19"/>
      <c r="B144" s="20"/>
      <c r="C144" s="21"/>
      <c r="D144" s="21"/>
    </row>
    <row r="145" spans="1:4" x14ac:dyDescent="0.25">
      <c r="A145" s="19"/>
      <c r="B145" s="20"/>
      <c r="C145" s="21"/>
      <c r="D145" s="21"/>
    </row>
    <row r="146" spans="1:4" x14ac:dyDescent="0.25">
      <c r="A146" s="19"/>
      <c r="B146" s="20"/>
      <c r="C146" s="21"/>
      <c r="D146" s="21"/>
    </row>
    <row r="147" spans="1:4" x14ac:dyDescent="0.25">
      <c r="A147" s="19"/>
      <c r="B147" s="20"/>
      <c r="C147" s="21"/>
      <c r="D147" s="21"/>
    </row>
    <row r="148" spans="1:4" x14ac:dyDescent="0.25">
      <c r="A148" s="19"/>
      <c r="B148" s="20"/>
      <c r="C148" s="21"/>
      <c r="D148" s="21"/>
    </row>
    <row r="149" spans="1:4" x14ac:dyDescent="0.25">
      <c r="A149" s="19"/>
      <c r="B149" s="20"/>
      <c r="C149" s="21"/>
      <c r="D149" s="21"/>
    </row>
    <row r="150" spans="1:4" x14ac:dyDescent="0.25">
      <c r="A150" s="19"/>
      <c r="B150" s="20"/>
      <c r="C150" s="21"/>
      <c r="D150" s="21"/>
    </row>
    <row r="151" spans="1:4" x14ac:dyDescent="0.25">
      <c r="A151" s="19"/>
      <c r="B151" s="20"/>
      <c r="C151" s="21"/>
      <c r="D151" s="21"/>
    </row>
    <row r="152" spans="1:4" x14ac:dyDescent="0.25">
      <c r="A152" s="19"/>
      <c r="B152" s="20"/>
      <c r="C152" s="21"/>
      <c r="D152" s="21"/>
    </row>
    <row r="153" spans="1:4" x14ac:dyDescent="0.25">
      <c r="A153" s="19"/>
      <c r="B153" s="20"/>
      <c r="C153" s="21"/>
      <c r="D153" s="21"/>
    </row>
    <row r="154" spans="1:4" x14ac:dyDescent="0.25">
      <c r="A154" s="19"/>
      <c r="B154" s="20"/>
      <c r="C154" s="21"/>
      <c r="D154" s="21"/>
    </row>
    <row r="155" spans="1:4" x14ac:dyDescent="0.25">
      <c r="A155" s="19"/>
      <c r="B155" s="20"/>
      <c r="C155" s="21"/>
      <c r="D155" s="21"/>
    </row>
    <row r="156" spans="1:4" x14ac:dyDescent="0.25">
      <c r="A156" s="19"/>
      <c r="B156" s="20"/>
      <c r="C156" s="21"/>
      <c r="D156" s="21"/>
    </row>
    <row r="157" spans="1:4" x14ac:dyDescent="0.25">
      <c r="A157" s="19"/>
      <c r="B157" s="20"/>
      <c r="C157" s="21"/>
      <c r="D157" s="21"/>
    </row>
    <row r="158" spans="1:4" x14ac:dyDescent="0.25">
      <c r="A158" s="19"/>
      <c r="B158" s="20"/>
      <c r="C158" s="21"/>
      <c r="D158" s="21"/>
    </row>
    <row r="159" spans="1:4" x14ac:dyDescent="0.25">
      <c r="A159" s="19"/>
      <c r="B159" s="20"/>
      <c r="C159" s="21"/>
      <c r="D159" s="21"/>
    </row>
    <row r="160" spans="1:4" x14ac:dyDescent="0.25">
      <c r="A160" s="19"/>
      <c r="B160" s="20"/>
      <c r="C160" s="21"/>
      <c r="D160" s="21"/>
    </row>
    <row r="161" spans="1:4" x14ac:dyDescent="0.25">
      <c r="A161" s="19"/>
      <c r="B161" s="20"/>
      <c r="C161" s="21"/>
      <c r="D161" s="21"/>
    </row>
    <row r="162" spans="1:4" x14ac:dyDescent="0.25">
      <c r="A162" s="19"/>
      <c r="B162" s="20"/>
      <c r="C162" s="21"/>
      <c r="D162" s="21"/>
    </row>
    <row r="163" spans="1:4" x14ac:dyDescent="0.25">
      <c r="A163" s="19"/>
      <c r="B163" s="20"/>
      <c r="C163" s="21"/>
      <c r="D163" s="21"/>
    </row>
    <row r="164" spans="1:4" x14ac:dyDescent="0.25">
      <c r="A164" s="19"/>
      <c r="B164" s="20"/>
      <c r="C164" s="21"/>
      <c r="D164" s="21"/>
    </row>
    <row r="165" spans="1:4" x14ac:dyDescent="0.25">
      <c r="A165" s="19"/>
      <c r="B165" s="20"/>
      <c r="C165" s="21"/>
      <c r="D165" s="21"/>
    </row>
    <row r="166" spans="1:4" x14ac:dyDescent="0.25">
      <c r="A166" s="19"/>
      <c r="B166" s="20"/>
      <c r="C166" s="21"/>
      <c r="D166" s="21"/>
    </row>
    <row r="167" spans="1:4" x14ac:dyDescent="0.25">
      <c r="A167" s="19"/>
      <c r="B167" s="20"/>
      <c r="C167" s="21"/>
      <c r="D167" s="21"/>
    </row>
    <row r="168" spans="1:4" x14ac:dyDescent="0.25">
      <c r="A168" s="19"/>
      <c r="B168" s="20"/>
      <c r="C168" s="21"/>
      <c r="D168" s="21"/>
    </row>
    <row r="169" spans="1:4" x14ac:dyDescent="0.25">
      <c r="A169" s="19"/>
    </row>
  </sheetData>
  <mergeCells count="5">
    <mergeCell ref="A1:D1"/>
    <mergeCell ref="A2:D2"/>
    <mergeCell ref="A3:D3"/>
    <mergeCell ref="A5:D5"/>
    <mergeCell ref="A9:D9"/>
  </mergeCells>
  <printOptions horizontalCentered="1"/>
  <pageMargins left="0.70866141732283472" right="0.70866141732283472" top="1.5354330708661419" bottom="0.59055118110236227" header="0.31496062992125984" footer="0.31496062992125984"/>
  <pageSetup paperSize="9" scale="94" fitToHeight="18" orientation="portrait" r:id="rId1"/>
  <headerFooter>
    <oddHeader xml:space="preserve">&amp;C  &amp;G&amp;R
</oddHeader>
    <oddFooter>&amp;LMapa de Quantidades&amp;RPágina &amp;P de &amp;N</oddFooter>
  </headerFooter>
  <rowBreaks count="4" manualBreakCount="4">
    <brk id="19" max="3" man="1"/>
    <brk id="33" max="3" man="1"/>
    <brk id="58" max="3" man="1"/>
    <brk id="68" max="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4</vt:i4>
      </vt:variant>
    </vt:vector>
  </HeadingPairs>
  <TitlesOfParts>
    <vt:vector size="6" baseType="lpstr">
      <vt:lpstr>Folha1</vt:lpstr>
      <vt:lpstr>Folha1 (2)</vt:lpstr>
      <vt:lpstr>Folha1!Área_de_Impressão</vt:lpstr>
      <vt:lpstr>'Folha1 (2)'!Área_de_Impressão</vt:lpstr>
      <vt:lpstr>Folha1!Títulos_de_Impressão</vt:lpstr>
      <vt:lpstr>'Folha1 (2)'!Títulos_de_Impressão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Gabinete 01</dc:creator>
  <cp:lastModifiedBy>Helia amarante</cp:lastModifiedBy>
  <cp:lastPrinted>2021-07-16T16:29:56Z</cp:lastPrinted>
  <dcterms:created xsi:type="dcterms:W3CDTF">2017-02-02T15:56:59Z</dcterms:created>
  <dcterms:modified xsi:type="dcterms:W3CDTF">2021-07-16T16:52:54Z</dcterms:modified>
</cp:coreProperties>
</file>